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showInkAnnotation="0" defaultThemeVersion="124226"/>
  <bookViews>
    <workbookView xWindow="-1740" yWindow="135" windowWidth="15600" windowHeight="7230" activeTab="1"/>
  </bookViews>
  <sheets>
    <sheet name="Sales" sheetId="4" r:id="rId1"/>
    <sheet name="True_up_FY 2015-16" sheetId="1" r:id="rId2"/>
    <sheet name="Additional Tables" sheetId="5" r:id="rId3"/>
    <sheet name="Sheet1" sheetId="6"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calcPr calcId="125725"/>
</workbook>
</file>

<file path=xl/calcChain.xml><?xml version="1.0" encoding="utf-8"?>
<calcChain xmlns="http://schemas.openxmlformats.org/spreadsheetml/2006/main">
  <c r="Q14" i="4"/>
  <c r="Q10"/>
  <c r="Q11"/>
  <c r="Q12"/>
  <c r="Q13"/>
  <c r="Q6"/>
  <c r="Q7"/>
  <c r="Q8"/>
  <c r="Q9"/>
  <c r="Q5"/>
  <c r="O9"/>
  <c r="O10"/>
  <c r="O11"/>
  <c r="O14"/>
  <c r="O8"/>
  <c r="O6"/>
  <c r="O7"/>
  <c r="O5"/>
  <c r="N15" l="1"/>
  <c r="P15"/>
  <c r="R15"/>
  <c r="S6"/>
  <c r="S7"/>
  <c r="T7" s="1"/>
  <c r="S8"/>
  <c r="S9"/>
  <c r="T9" s="1"/>
  <c r="S10"/>
  <c r="S11"/>
  <c r="S12"/>
  <c r="S13"/>
  <c r="S5"/>
  <c r="O29"/>
  <c r="N29"/>
  <c r="M29"/>
  <c r="N27"/>
  <c r="M27"/>
  <c r="O26"/>
  <c r="N26"/>
  <c r="M26"/>
  <c r="O25"/>
  <c r="N25"/>
  <c r="M25"/>
  <c r="O24"/>
  <c r="N24"/>
  <c r="M24"/>
  <c r="O23"/>
  <c r="N23"/>
  <c r="M23"/>
  <c r="N28"/>
  <c r="M28"/>
  <c r="O22"/>
  <c r="N22"/>
  <c r="M22"/>
  <c r="O21"/>
  <c r="N21"/>
  <c r="M21"/>
  <c r="O20"/>
  <c r="N20"/>
  <c r="M20"/>
  <c r="M30" s="1"/>
  <c r="M15"/>
  <c r="T11"/>
  <c r="T10"/>
  <c r="T8"/>
  <c r="T6" l="1"/>
  <c r="N30"/>
  <c r="J53" i="5"/>
  <c r="P53"/>
  <c r="Q53" s="1"/>
  <c r="T5" i="4" l="1"/>
  <c r="AX157" i="1"/>
  <c r="AX154"/>
  <c r="BE173" l="1"/>
  <c r="AX155"/>
  <c r="AX156" s="1"/>
  <c r="AX158" s="1"/>
  <c r="AX159" s="1"/>
  <c r="BE168"/>
  <c r="BE169" s="1"/>
  <c r="BE171"/>
  <c r="BE172" s="1"/>
  <c r="EN365"/>
  <c r="S106" l="1"/>
  <c r="T105"/>
  <c r="T104" s="1"/>
  <c r="T103" l="1"/>
  <c r="T106" s="1"/>
  <c r="BA143" l="1"/>
  <c r="ES376" l="1"/>
  <c r="DX319" l="1"/>
  <c r="DX318"/>
  <c r="FL404" l="1"/>
  <c r="FK403"/>
  <c r="EM364" l="1"/>
  <c r="EM362"/>
  <c r="EM363"/>
  <c r="EM361"/>
  <c r="EM360"/>
  <c r="EL364"/>
  <c r="EL362"/>
  <c r="EL363"/>
  <c r="EL361"/>
  <c r="EL360"/>
  <c r="FH404" l="1"/>
  <c r="FG404"/>
  <c r="FF404"/>
  <c r="FE404"/>
  <c r="FD404"/>
  <c r="ET384" l="1"/>
  <c r="ET382"/>
  <c r="FO390"/>
  <c r="CE213" l="1"/>
  <c r="BS192" l="1"/>
  <c r="Z101"/>
  <c r="FP417" l="1"/>
  <c r="FP416"/>
  <c r="FP415"/>
  <c r="FP414"/>
  <c r="FP412"/>
  <c r="FP411"/>
  <c r="EQ370"/>
  <c r="EQ369"/>
  <c r="EQ368"/>
  <c r="DZ319"/>
  <c r="DS319" s="1"/>
  <c r="DZ318"/>
  <c r="DS318" s="1"/>
  <c r="DY317"/>
  <c r="DX317"/>
  <c r="CP234"/>
  <c r="CP232"/>
  <c r="CG217"/>
  <c r="DZ317" l="1"/>
  <c r="BT192"/>
  <c r="BS190"/>
  <c r="BS188"/>
  <c r="AX144"/>
  <c r="BA144" s="1"/>
  <c r="BA145" s="1"/>
  <c r="BA146" s="1"/>
  <c r="AX147"/>
  <c r="AX143"/>
  <c r="AS139"/>
  <c r="AS138"/>
  <c r="AS137"/>
  <c r="AR139"/>
  <c r="AR138"/>
  <c r="AR137"/>
  <c r="AQ139"/>
  <c r="AQ138"/>
  <c r="AQ137"/>
  <c r="AM132"/>
  <c r="AM131"/>
  <c r="AM130"/>
  <c r="AL132"/>
  <c r="AL131"/>
  <c r="AL130"/>
  <c r="AK132"/>
  <c r="AK131"/>
  <c r="AK130"/>
  <c r="AG121"/>
  <c r="AG117"/>
  <c r="AG114"/>
  <c r="AG115"/>
  <c r="AG111"/>
  <c r="AF123"/>
  <c r="T101"/>
  <c r="T99"/>
  <c r="T107" l="1"/>
  <c r="N78"/>
  <c r="N74"/>
  <c r="N66"/>
  <c r="N62"/>
  <c r="N55"/>
  <c r="N52"/>
  <c r="F39"/>
  <c r="N76" s="1"/>
  <c r="F37"/>
  <c r="N68" s="1"/>
  <c r="F36"/>
  <c r="F35"/>
  <c r="F33"/>
  <c r="F32"/>
  <c r="N64" l="1"/>
  <c r="L57" l="1"/>
  <c r="L50" s="1"/>
  <c r="M54"/>
  <c r="M49" s="1"/>
  <c r="L54"/>
  <c r="L49" s="1"/>
  <c r="F11" i="5"/>
  <c r="F14"/>
  <c r="L58" i="1" l="1"/>
  <c r="T98"/>
  <c r="T97"/>
  <c r="T96"/>
  <c r="T95"/>
  <c r="T94"/>
  <c r="T93"/>
  <c r="T92"/>
  <c r="T91"/>
  <c r="N57"/>
  <c r="N54"/>
  <c r="N58" l="1"/>
  <c r="EF334" l="1"/>
  <c r="EG334"/>
  <c r="EH334"/>
  <c r="EH335"/>
  <c r="EH336"/>
  <c r="EF337"/>
  <c r="EG337"/>
  <c r="EH337"/>
  <c r="EF338"/>
  <c r="EG338"/>
  <c r="EH338"/>
  <c r="EH339"/>
  <c r="EH340"/>
  <c r="EF341"/>
  <c r="EG341"/>
  <c r="EH341"/>
  <c r="EF342"/>
  <c r="EG342"/>
  <c r="EH342"/>
  <c r="EH343"/>
  <c r="EH344"/>
  <c r="EF345"/>
  <c r="EG345"/>
  <c r="EH345"/>
  <c r="EF346"/>
  <c r="EG346"/>
  <c r="EH346"/>
  <c r="EH347"/>
  <c r="EH348"/>
  <c r="EF349"/>
  <c r="EG349"/>
  <c r="EH349"/>
  <c r="EF350"/>
  <c r="EG350"/>
  <c r="EH350"/>
  <c r="EH351"/>
  <c r="EH352"/>
  <c r="EH333"/>
  <c r="EG333"/>
  <c r="EF333"/>
  <c r="FC394"/>
  <c r="EI350" l="1"/>
  <c r="EI338"/>
  <c r="EI334"/>
  <c r="EG353"/>
  <c r="EF353"/>
  <c r="EI333"/>
  <c r="EI349"/>
  <c r="EI337"/>
  <c r="EG354"/>
  <c r="EH354"/>
  <c r="EH356"/>
  <c r="EH355"/>
  <c r="EH353"/>
  <c r="EF354"/>
  <c r="FG390"/>
  <c r="FG392" s="1"/>
  <c r="FG395" s="1"/>
  <c r="FF390"/>
  <c r="FF392" s="1"/>
  <c r="FF395" s="1"/>
  <c r="FE390"/>
  <c r="FE392" s="1"/>
  <c r="FE395" s="1"/>
  <c r="FD390"/>
  <c r="FD392" s="1"/>
  <c r="FD395" s="1"/>
  <c r="FC390"/>
  <c r="EI353" l="1"/>
  <c r="EF357"/>
  <c r="EI354"/>
  <c r="EH357"/>
  <c r="FP413"/>
  <c r="FC392"/>
  <c r="FC395" s="1"/>
  <c r="FP410"/>
  <c r="FP418" l="1"/>
  <c r="FK402" s="1"/>
  <c r="FK404" s="1"/>
  <c r="CW251" s="1"/>
  <c r="FC396"/>
  <c r="FD391" s="1"/>
  <c r="C24" i="4"/>
  <c r="C26"/>
  <c r="C23"/>
  <c r="C25"/>
  <c r="C28"/>
  <c r="C22"/>
  <c r="C21"/>
  <c r="C20"/>
  <c r="FJ388" i="1" l="1"/>
  <c r="FJ390" s="1"/>
  <c r="FQ419"/>
  <c r="FD396"/>
  <c r="FE391" s="1"/>
  <c r="FD394"/>
  <c r="FE396" l="1"/>
  <c r="FF391" s="1"/>
  <c r="FE394"/>
  <c r="FF394" l="1"/>
  <c r="FF396"/>
  <c r="FG391" s="1"/>
  <c r="EQ371"/>
  <c r="CW250" s="1"/>
  <c r="FG394" l="1"/>
  <c r="FG396"/>
  <c r="FH391" s="1"/>
  <c r="FH394" l="1"/>
  <c r="FI394" s="1"/>
  <c r="DS317"/>
  <c r="D37" i="5"/>
  <c r="D34"/>
  <c r="F33"/>
  <c r="E33"/>
  <c r="D33"/>
  <c r="D30"/>
  <c r="D29"/>
  <c r="D26"/>
  <c r="D25"/>
  <c r="D22"/>
  <c r="D21"/>
  <c r="D13"/>
  <c r="D15" s="1"/>
  <c r="D10"/>
  <c r="D12" s="1"/>
  <c r="D8"/>
  <c r="D7"/>
  <c r="D17" l="1"/>
  <c r="D16"/>
  <c r="D18"/>
  <c r="D23"/>
  <c r="D9"/>
  <c r="D41" s="1"/>
  <c r="D31"/>
  <c r="D27"/>
  <c r="D35"/>
  <c r="D19" l="1"/>
  <c r="F38" l="1"/>
  <c r="F37"/>
  <c r="F39" l="1"/>
  <c r="N77" i="1"/>
  <c r="H14" i="4" l="1"/>
  <c r="H12"/>
  <c r="H9"/>
  <c r="H10"/>
  <c r="H11"/>
  <c r="H13"/>
  <c r="H15" s="1"/>
  <c r="H7"/>
  <c r="H6"/>
  <c r="H5"/>
  <c r="G14"/>
  <c r="G12"/>
  <c r="G9"/>
  <c r="G10"/>
  <c r="G11"/>
  <c r="G8"/>
  <c r="G13"/>
  <c r="G15" s="1"/>
  <c r="G7"/>
  <c r="G6"/>
  <c r="G5"/>
  <c r="F12"/>
  <c r="F9"/>
  <c r="F10"/>
  <c r="F11"/>
  <c r="F8"/>
  <c r="F13"/>
  <c r="F7"/>
  <c r="F6"/>
  <c r="F5"/>
  <c r="E29"/>
  <c r="E27"/>
  <c r="E24"/>
  <c r="E25"/>
  <c r="E26"/>
  <c r="E23"/>
  <c r="E28"/>
  <c r="E22"/>
  <c r="E21"/>
  <c r="E20"/>
  <c r="D27"/>
  <c r="D28"/>
  <c r="D23"/>
  <c r="D24"/>
  <c r="D25"/>
  <c r="D26"/>
  <c r="D21"/>
  <c r="D22"/>
  <c r="D20"/>
  <c r="C27"/>
  <c r="C29"/>
  <c r="C30" l="1"/>
  <c r="E30"/>
  <c r="EM365" i="1" l="1"/>
  <c r="EL365"/>
  <c r="DY327" l="1"/>
  <c r="DZ332" l="1"/>
  <c r="DY328"/>
  <c r="DZ333" l="1"/>
  <c r="DZ334" s="1"/>
  <c r="DY329"/>
  <c r="DS321"/>
  <c r="DS322"/>
  <c r="DS320"/>
  <c r="DF290"/>
  <c r="DF289"/>
  <c r="DE279"/>
  <c r="CX250"/>
  <c r="CS243"/>
  <c r="CS244" s="1"/>
  <c r="CS245" s="1"/>
  <c r="CM228"/>
  <c r="CK226"/>
  <c r="CK227" s="1"/>
  <c r="CK229" s="1"/>
  <c r="CC210"/>
  <c r="CB208"/>
  <c r="BY200"/>
  <c r="BQ190"/>
  <c r="BK174"/>
  <c r="BE158"/>
  <c r="AP139"/>
  <c r="AP138"/>
  <c r="AQ140"/>
  <c r="AP137"/>
  <c r="AK133"/>
  <c r="AE123"/>
  <c r="CU244" s="1"/>
  <c r="AE118"/>
  <c r="CG216"/>
  <c r="CG218" s="1"/>
  <c r="AE113"/>
  <c r="AE115" s="1"/>
  <c r="R107"/>
  <c r="CU243" s="1"/>
  <c r="X101"/>
  <c r="Y101"/>
  <c r="E38" i="5"/>
  <c r="L78" i="1"/>
  <c r="D38" i="5" s="1"/>
  <c r="F34"/>
  <c r="E34"/>
  <c r="O73" i="1"/>
  <c r="L73"/>
  <c r="O72"/>
  <c r="E30" i="5"/>
  <c r="L69" i="1"/>
  <c r="F26" i="5"/>
  <c r="E26"/>
  <c r="L65" i="1"/>
  <c r="F22" i="5"/>
  <c r="E22"/>
  <c r="L61" i="1"/>
  <c r="E21" i="5"/>
  <c r="F13"/>
  <c r="F15" s="1"/>
  <c r="F10"/>
  <c r="F12" s="1"/>
  <c r="L48" i="1"/>
  <c r="L83" s="1"/>
  <c r="E8" i="5"/>
  <c r="E7"/>
  <c r="D40" i="1"/>
  <c r="F29" i="5"/>
  <c r="N60" i="1"/>
  <c r="D34"/>
  <c r="N47"/>
  <c r="N46"/>
  <c r="E31"/>
  <c r="E40" s="1"/>
  <c r="D21"/>
  <c r="D17"/>
  <c r="D16"/>
  <c r="E14"/>
  <c r="E16" s="1"/>
  <c r="D12"/>
  <c r="D11"/>
  <c r="E11"/>
  <c r="I14" i="4"/>
  <c r="J14" s="1"/>
  <c r="F9" i="1"/>
  <c r="D29" i="4"/>
  <c r="D30" s="1"/>
  <c r="I11"/>
  <c r="J11" s="1"/>
  <c r="I9"/>
  <c r="J9" s="1"/>
  <c r="I13"/>
  <c r="J13" s="1"/>
  <c r="I6"/>
  <c r="J6" s="1"/>
  <c r="D42" i="5" l="1"/>
  <c r="D43" s="1"/>
  <c r="F8"/>
  <c r="F18" s="1"/>
  <c r="N50" i="1"/>
  <c r="F7" i="5"/>
  <c r="F17" s="1"/>
  <c r="N49" i="1"/>
  <c r="E13" i="5"/>
  <c r="E15" s="1"/>
  <c r="E18" s="1"/>
  <c r="M57" i="1"/>
  <c r="F16" i="5"/>
  <c r="CC208" i="1"/>
  <c r="CC209" s="1"/>
  <c r="CC211" s="1"/>
  <c r="CE210"/>
  <c r="E9" i="5"/>
  <c r="AR140" i="1"/>
  <c r="E23" i="5"/>
  <c r="AN132" i="1"/>
  <c r="AT139"/>
  <c r="BK173"/>
  <c r="DR315"/>
  <c r="F21" i="5"/>
  <c r="F23" s="1"/>
  <c r="E10"/>
  <c r="E12" s="1"/>
  <c r="M65" i="1"/>
  <c r="E25" i="5"/>
  <c r="E27" s="1"/>
  <c r="M69" i="1"/>
  <c r="E29" i="5"/>
  <c r="E31" s="1"/>
  <c r="O76" i="1"/>
  <c r="E37" i="5"/>
  <c r="E39" s="1"/>
  <c r="CL226" i="1"/>
  <c r="CL227" s="1"/>
  <c r="CL229" s="1"/>
  <c r="BX198" s="1"/>
  <c r="E21"/>
  <c r="E24" s="1"/>
  <c r="E23" s="1"/>
  <c r="E34"/>
  <c r="M77"/>
  <c r="O77" s="1"/>
  <c r="BS189"/>
  <c r="CQ234"/>
  <c r="BS191"/>
  <c r="F19"/>
  <c r="F15" i="4"/>
  <c r="I7"/>
  <c r="J7" s="1"/>
  <c r="I8"/>
  <c r="I10"/>
  <c r="J10" s="1"/>
  <c r="O68" i="1"/>
  <c r="D26"/>
  <c r="D29" s="1"/>
  <c r="D28" s="1"/>
  <c r="E12"/>
  <c r="E17"/>
  <c r="F31"/>
  <c r="O53"/>
  <c r="O66"/>
  <c r="O78"/>
  <c r="AT137"/>
  <c r="AX145"/>
  <c r="AX146" s="1"/>
  <c r="AX148" s="1"/>
  <c r="BQ191"/>
  <c r="BK178" s="1"/>
  <c r="CB209"/>
  <c r="CB211" s="1"/>
  <c r="CB213" s="1"/>
  <c r="CU249" s="1"/>
  <c r="BM174"/>
  <c r="AN131"/>
  <c r="L51"/>
  <c r="L80"/>
  <c r="L84" s="1"/>
  <c r="CG219"/>
  <c r="CM224" s="1"/>
  <c r="D24"/>
  <c r="D23" s="1"/>
  <c r="O47"/>
  <c r="O62"/>
  <c r="N61"/>
  <c r="S107"/>
  <c r="AF119"/>
  <c r="M48"/>
  <c r="M83" s="1"/>
  <c r="O52"/>
  <c r="M61"/>
  <c r="P66"/>
  <c r="AH117"/>
  <c r="AF113"/>
  <c r="AF115" s="1"/>
  <c r="AG113"/>
  <c r="AG112" s="1"/>
  <c r="AG118"/>
  <c r="AE119"/>
  <c r="CV244"/>
  <c r="AL133"/>
  <c r="AN130"/>
  <c r="AT138"/>
  <c r="DH287"/>
  <c r="O60"/>
  <c r="P68"/>
  <c r="O74"/>
  <c r="O46"/>
  <c r="N48"/>
  <c r="AM133"/>
  <c r="AS140"/>
  <c r="F11"/>
  <c r="F12"/>
  <c r="D15" i="4"/>
  <c r="F20" i="1"/>
  <c r="C15" i="4"/>
  <c r="I12"/>
  <c r="J12" s="1"/>
  <c r="E15"/>
  <c r="BE162" i="1"/>
  <c r="I5" i="4"/>
  <c r="F14" i="1"/>
  <c r="J8" i="4" l="1"/>
  <c r="I15"/>
  <c r="CC213" i="1"/>
  <c r="CV249"/>
  <c r="F9" i="5"/>
  <c r="F19" s="1"/>
  <c r="BS193" i="1"/>
  <c r="BT191"/>
  <c r="BT193" s="1"/>
  <c r="M58"/>
  <c r="M50"/>
  <c r="O50" s="1"/>
  <c r="O49"/>
  <c r="E16" i="5"/>
  <c r="E17"/>
  <c r="CU242" i="1"/>
  <c r="BK177"/>
  <c r="BK179" s="1"/>
  <c r="BK182" s="1"/>
  <c r="BW199" s="1"/>
  <c r="F21"/>
  <c r="DA263" s="1"/>
  <c r="O48"/>
  <c r="AN133"/>
  <c r="E41" i="5"/>
  <c r="E26" i="1"/>
  <c r="E29" s="1"/>
  <c r="E28" s="1"/>
  <c r="BE163"/>
  <c r="CD206" s="1"/>
  <c r="CP233"/>
  <c r="CP235" s="1"/>
  <c r="M51"/>
  <c r="BM178"/>
  <c r="AT140"/>
  <c r="BE164"/>
  <c r="CM223" s="1"/>
  <c r="BQ192"/>
  <c r="BW200" s="1"/>
  <c r="M80"/>
  <c r="O61"/>
  <c r="CG220"/>
  <c r="CD207" s="1"/>
  <c r="BX200"/>
  <c r="DK300"/>
  <c r="CV243"/>
  <c r="DK301"/>
  <c r="CW243"/>
  <c r="BM173"/>
  <c r="N51"/>
  <c r="N69" s="1"/>
  <c r="N70" s="1"/>
  <c r="AG119"/>
  <c r="O58"/>
  <c r="AE104"/>
  <c r="AE103"/>
  <c r="BE159"/>
  <c r="BE160" s="1"/>
  <c r="AX149"/>
  <c r="J5" i="4"/>
  <c r="F16" i="1"/>
  <c r="F17"/>
  <c r="F30" i="5" l="1"/>
  <c r="O70" i="1"/>
  <c r="N80"/>
  <c r="O82" s="1"/>
  <c r="O69"/>
  <c r="BW201"/>
  <c r="CU245" s="1"/>
  <c r="CU248" s="1"/>
  <c r="CU252" s="1"/>
  <c r="AG122"/>
  <c r="AG123" s="1"/>
  <c r="CW244" s="1"/>
  <c r="CX244" s="1"/>
  <c r="CP236"/>
  <c r="E19" i="5"/>
  <c r="E42"/>
  <c r="E43" s="1"/>
  <c r="CX243" i="1"/>
  <c r="CD208"/>
  <c r="P69"/>
  <c r="P70" s="1"/>
  <c r="P71" s="1"/>
  <c r="O51"/>
  <c r="M84"/>
  <c r="BL177"/>
  <c r="BL179" s="1"/>
  <c r="BL182" s="1"/>
  <c r="BX199" s="1"/>
  <c r="BX201" s="1"/>
  <c r="CV245" s="1"/>
  <c r="CV242"/>
  <c r="AH119"/>
  <c r="DK302"/>
  <c r="CW254"/>
  <c r="J15" i="4"/>
  <c r="I17"/>
  <c r="F26" i="1"/>
  <c r="CW242" l="1"/>
  <c r="CX242" s="1"/>
  <c r="BM177"/>
  <c r="DA268"/>
  <c r="F31" i="5"/>
  <c r="F42"/>
  <c r="CM225" i="1"/>
  <c r="CM226" s="1"/>
  <c r="CM227" s="1"/>
  <c r="CM229" s="1"/>
  <c r="BY198" s="1"/>
  <c r="CD209"/>
  <c r="CD211" s="1"/>
  <c r="DK303"/>
  <c r="DK304" s="1"/>
  <c r="CV248"/>
  <c r="CV252" s="1"/>
  <c r="CV260" s="1"/>
  <c r="CX254"/>
  <c r="BM175"/>
  <c r="BM179" l="1"/>
  <c r="BM182" s="1"/>
  <c r="BY199" s="1"/>
  <c r="BY201" s="1"/>
  <c r="CW245" s="1"/>
  <c r="CX245" s="1"/>
  <c r="FI402"/>
  <c r="FI404" s="1"/>
  <c r="CW249"/>
  <c r="CV258"/>
  <c r="CD213"/>
  <c r="CD215" s="1"/>
  <c r="FH388"/>
  <c r="FI388" s="1"/>
  <c r="CW255"/>
  <c r="EY381"/>
  <c r="EY382" s="1"/>
  <c r="DA265"/>
  <c r="FJ402" l="1"/>
  <c r="FJ405"/>
  <c r="FI406" s="1"/>
  <c r="EU384"/>
  <c r="EU383"/>
  <c r="CW248"/>
  <c r="CX248" s="1"/>
  <c r="FH390"/>
  <c r="FI390" s="1"/>
  <c r="EY383" l="1"/>
  <c r="FH392"/>
  <c r="FH395" l="1"/>
  <c r="FI395" s="1"/>
  <c r="FI397" s="1"/>
  <c r="CW252" s="1"/>
  <c r="F34"/>
  <c r="F40"/>
  <c r="F29" s="1"/>
  <c r="F24" s="1"/>
  <c r="CX249" l="1"/>
  <c r="FH396"/>
  <c r="N65"/>
  <c r="O65" s="1"/>
  <c r="F25" i="5"/>
  <c r="DR314" i="1"/>
  <c r="DR316" s="1"/>
  <c r="DR317" s="1"/>
  <c r="DR320" s="1"/>
  <c r="DT320" s="1"/>
  <c r="N83"/>
  <c r="N84" s="1"/>
  <c r="O64"/>
  <c r="F23"/>
  <c r="F22" s="1"/>
  <c r="DA266" s="1"/>
  <c r="DF278"/>
  <c r="F28"/>
  <c r="F27" s="1"/>
  <c r="DA267" l="1"/>
  <c r="DA270" s="1"/>
  <c r="CX252"/>
  <c r="CW263"/>
  <c r="DT317"/>
  <c r="O81"/>
  <c r="DR318"/>
  <c r="DR321" s="1"/>
  <c r="DT321" s="1"/>
  <c r="O80"/>
  <c r="DR319"/>
  <c r="DT319" s="1"/>
  <c r="DX327" s="1"/>
  <c r="DA269"/>
  <c r="F41" i="5"/>
  <c r="F27"/>
  <c r="DF280" i="1"/>
  <c r="DF283" s="1"/>
  <c r="DF292" s="1"/>
  <c r="DF281"/>
  <c r="DF284" s="1"/>
  <c r="DF293" s="1"/>
  <c r="DF279"/>
  <c r="DF282" s="1"/>
  <c r="DA271" l="1"/>
  <c r="DA272" s="1"/>
  <c r="DA273" s="1"/>
  <c r="EU375" s="1"/>
  <c r="EU376" s="1"/>
  <c r="DR322"/>
  <c r="DT322" s="1"/>
  <c r="DT318"/>
  <c r="DX328" s="1"/>
  <c r="DZ327"/>
  <c r="EU382" l="1"/>
  <c r="EU385" s="1"/>
  <c r="EQ381"/>
  <c r="DK306"/>
  <c r="DK307" s="1"/>
  <c r="CW256"/>
  <c r="EY384"/>
  <c r="EU381"/>
  <c r="DZ328"/>
  <c r="DX329"/>
  <c r="DZ329" s="1"/>
  <c r="CX256" l="1"/>
  <c r="CW260"/>
  <c r="CW261"/>
  <c r="EU377"/>
  <c r="EY385"/>
  <c r="CX257"/>
  <c r="DK308"/>
  <c r="CW258" l="1"/>
  <c r="CY252"/>
  <c r="F43" i="5" l="1"/>
  <c r="O13" i="4" l="1"/>
  <c r="Q15" l="1"/>
  <c r="S14"/>
  <c r="O12"/>
  <c r="O27" l="1"/>
  <c r="T12"/>
  <c r="S15"/>
  <c r="S17" s="1"/>
  <c r="T14"/>
  <c r="O15"/>
  <c r="T13"/>
  <c r="O28"/>
  <c r="O30" s="1"/>
  <c r="T15" l="1"/>
</calcChain>
</file>

<file path=xl/sharedStrings.xml><?xml version="1.0" encoding="utf-8"?>
<sst xmlns="http://schemas.openxmlformats.org/spreadsheetml/2006/main" count="746" uniqueCount="394">
  <si>
    <t>Energy Balance (MUs)</t>
  </si>
  <si>
    <t>Sr No</t>
  </si>
  <si>
    <t>Particulars</t>
  </si>
  <si>
    <t>Audited</t>
  </si>
  <si>
    <t>A</t>
  </si>
  <si>
    <t>ENERGY REQUIREMENT</t>
  </si>
  <si>
    <t>Sales to Other Licensees</t>
  </si>
  <si>
    <t>Distribution Losses on Sales to Other Licensees (%)</t>
  </si>
  <si>
    <t>Unit Lost on Sales to Other Licensees</t>
  </si>
  <si>
    <t>Energy Requirement for Sales to Other Licensees</t>
  </si>
  <si>
    <t>Distribution Losses to HT - IV (%)</t>
  </si>
  <si>
    <t>Unit lost on Sales to HT - IV</t>
  </si>
  <si>
    <t>Energy Requirement for HT - IV Category</t>
  </si>
  <si>
    <t>Overall Distribution Losses (%)</t>
  </si>
  <si>
    <t xml:space="preserve">Overall Distribution Losses </t>
  </si>
  <si>
    <t>Total Energy Requirement</t>
  </si>
  <si>
    <t>B</t>
  </si>
  <si>
    <t>ENERGY AVAILABILITY</t>
  </si>
  <si>
    <t>Tata Power Company Limited</t>
  </si>
  <si>
    <t>a</t>
  </si>
  <si>
    <t>Unit - II</t>
  </si>
  <si>
    <t>b</t>
  </si>
  <si>
    <t>Unit - III</t>
  </si>
  <si>
    <t>Damodar Valley Corporation</t>
  </si>
  <si>
    <t>132 kV</t>
  </si>
  <si>
    <t>400 kV</t>
  </si>
  <si>
    <t>TSW Captive</t>
  </si>
  <si>
    <t>RPO</t>
  </si>
  <si>
    <t>Open access / Other Sources</t>
  </si>
  <si>
    <t>Total Pooled Energy Availability</t>
  </si>
  <si>
    <t>Tata Power Company Ltd (A)</t>
  </si>
  <si>
    <t>Power Purchase - MUs</t>
  </si>
  <si>
    <t>Unit-II</t>
  </si>
  <si>
    <t>Unit -III</t>
  </si>
  <si>
    <t>Total</t>
  </si>
  <si>
    <t>Rate - Rs/kWh</t>
  </si>
  <si>
    <t>Cost - Rs.Crores</t>
  </si>
  <si>
    <t>Damodar Valley Corporation 132 KV (B)</t>
  </si>
  <si>
    <t>Damodar Valley Corporation  400 kV  (C)</t>
  </si>
  <si>
    <t>TSW- Captive (D)</t>
  </si>
  <si>
    <t>RPO (E)</t>
  </si>
  <si>
    <t>Total Cost - Rs.Crores</t>
  </si>
  <si>
    <t>A &amp; G Costs</t>
  </si>
  <si>
    <t>Total A&amp;G Costs</t>
  </si>
  <si>
    <t>R&amp;M Expenses</t>
  </si>
  <si>
    <t>Total R&amp;M Expenses</t>
  </si>
  <si>
    <t>Employee Costs</t>
  </si>
  <si>
    <t>Total Employee Cost</t>
  </si>
  <si>
    <t>Total O&amp;M Cost</t>
  </si>
  <si>
    <t>CWIP, GFA &amp; Depreciation (Rs.Crs)</t>
  </si>
  <si>
    <t>Capital Works in Progress (CWIP)</t>
  </si>
  <si>
    <t>Opening CWIP</t>
  </si>
  <si>
    <t>Add: Capex during year</t>
  </si>
  <si>
    <t>Total CWIP</t>
  </si>
  <si>
    <t>Less: Trfd to GFA</t>
  </si>
  <si>
    <t>Closing CWIP</t>
  </si>
  <si>
    <t>Gross Fixed Assets (GFA)</t>
  </si>
  <si>
    <t>Opening GFA</t>
  </si>
  <si>
    <t>Closing GFA</t>
  </si>
  <si>
    <t>Depreciation</t>
  </si>
  <si>
    <t>Depreciation for the FY</t>
  </si>
  <si>
    <t>Less: Depreciation on Assets created out of consumer contribution</t>
  </si>
  <si>
    <t>Net Depreciation</t>
  </si>
  <si>
    <t>Break-up Required</t>
  </si>
  <si>
    <t>Rs. Crs</t>
  </si>
  <si>
    <t>€</t>
  </si>
  <si>
    <t>Debt &amp; Equity Component</t>
  </si>
  <si>
    <t>Sources</t>
  </si>
  <si>
    <t>Consumer Contribution</t>
  </si>
  <si>
    <t>Equity [30% * (GFA - Contribution)]</t>
  </si>
  <si>
    <t>Debt [70% of (GFA - Consumer Contribution) - Accumulated Depn]</t>
  </si>
  <si>
    <t>Opening Balance of Normative Loan</t>
  </si>
  <si>
    <t>Add: Deemed Additions during the FY</t>
  </si>
  <si>
    <t>Closing Balance of Deemed Loans</t>
  </si>
  <si>
    <t>Average Balance of Deemed Loans</t>
  </si>
  <si>
    <t>Normative Interest Amount</t>
  </si>
  <si>
    <t>Rs. Cr</t>
  </si>
  <si>
    <t>O&amp;M Expenses (1 Month)</t>
  </si>
  <si>
    <t>Maintainence Spares (1% of Opening GFA)</t>
  </si>
  <si>
    <t>Expected Revenue at Existing Tariff (2 Months)</t>
  </si>
  <si>
    <t>Less:</t>
  </si>
  <si>
    <t>Power Purchase Cost (1 Month)</t>
  </si>
  <si>
    <t>Total Working Capital</t>
  </si>
  <si>
    <t>Total Interest on Working Capital</t>
  </si>
  <si>
    <t>Opening Security Deposit</t>
  </si>
  <si>
    <t>Security Deposit received</t>
  </si>
  <si>
    <t>Closing Security Deposit</t>
  </si>
  <si>
    <t>Average Security Deposit</t>
  </si>
  <si>
    <t>Interest and Finance Charges</t>
  </si>
  <si>
    <t>Interest on Normative Loan</t>
  </si>
  <si>
    <t>Interest on Working Capital</t>
  </si>
  <si>
    <t xml:space="preserve">Interest on Security Deposit </t>
  </si>
  <si>
    <t>Total Interest &amp; Finance Charges</t>
  </si>
  <si>
    <t>Opening Balance of Normative Equity</t>
  </si>
  <si>
    <t>Closing Balance of Normative Equity</t>
  </si>
  <si>
    <t>Average Balance of Normative Equity</t>
  </si>
  <si>
    <t>Summary of ARR (Rs.Crs)</t>
  </si>
  <si>
    <t>Power Purchase Cost</t>
  </si>
  <si>
    <t>Operation &amp; Maintenance Expenses</t>
  </si>
  <si>
    <t>Less: Non Tariff Income</t>
  </si>
  <si>
    <t>Add: Income Tax on Sharings of Gains</t>
  </si>
  <si>
    <t>RPO Computations</t>
  </si>
  <si>
    <t>Units</t>
  </si>
  <si>
    <t>Energy Requirment - MUs</t>
  </si>
  <si>
    <t>MUs</t>
  </si>
  <si>
    <t>RPO Energy - MUs</t>
  </si>
  <si>
    <t>Non-Solar</t>
  </si>
  <si>
    <t>Solar</t>
  </si>
  <si>
    <t>Equivalent RECs</t>
  </si>
  <si>
    <t>Rs/MWh</t>
  </si>
  <si>
    <t>Loss Target set by Commission</t>
  </si>
  <si>
    <t>%</t>
  </si>
  <si>
    <t>Actual Power Purchase Cost</t>
  </si>
  <si>
    <t>Actual Average Power Purchase Cost</t>
  </si>
  <si>
    <t>Rs/kWh</t>
  </si>
  <si>
    <t>Energy Saved/ Reduction in Power Purchase</t>
  </si>
  <si>
    <t>Savings in Power Purchase Cost</t>
  </si>
  <si>
    <t>Shared with Consumers - 40%</t>
  </si>
  <si>
    <t>Other / Open Access (F)</t>
  </si>
  <si>
    <t>Total Pooled Power Purchase (F= A+B+C+D+E+F)</t>
  </si>
  <si>
    <t>Assets Obsoleted during FY 2013-14</t>
  </si>
  <si>
    <t>check</t>
  </si>
  <si>
    <t>Balance RPO (if any)</t>
  </si>
  <si>
    <t xml:space="preserve">RPO </t>
  </si>
  <si>
    <t>Amount</t>
  </si>
  <si>
    <t xml:space="preserve">Nos. </t>
  </si>
  <si>
    <t>RECs Actual Average Price</t>
  </si>
  <si>
    <t>Consumer Category</t>
  </si>
  <si>
    <t>Domestic</t>
  </si>
  <si>
    <t>Domestic - DSHT</t>
  </si>
  <si>
    <t>Commercial</t>
  </si>
  <si>
    <t>Temporary Supply</t>
  </si>
  <si>
    <t xml:space="preserve">High Tension  I </t>
  </si>
  <si>
    <t>High Tension  II</t>
  </si>
  <si>
    <t>High Tension  III</t>
  </si>
  <si>
    <t>High Tension IV</t>
  </si>
  <si>
    <t>Utilities/Street Light</t>
  </si>
  <si>
    <t>Sale to Other Licensee</t>
  </si>
  <si>
    <t>No. of Consumers</t>
  </si>
  <si>
    <t>Sales in MUs</t>
  </si>
  <si>
    <t>Opening Gross fixed assets</t>
  </si>
  <si>
    <t>Opening Consumer Contribution</t>
  </si>
  <si>
    <t>Treatment for Loss on sale of Fixed Assets in Miscellaneous</t>
  </si>
  <si>
    <t>Connected Load</t>
  </si>
  <si>
    <t>overall loss</t>
  </si>
  <si>
    <t>FY 2015-16</t>
  </si>
  <si>
    <t>FY 2014-15</t>
  </si>
  <si>
    <t>Rs.Crs</t>
  </si>
  <si>
    <t>Savings in O&amp;M Expenses</t>
  </si>
  <si>
    <t>Total Entitlement</t>
  </si>
  <si>
    <t>Sales (Rs/Unit)</t>
  </si>
  <si>
    <t>Add: Sharing of Gains - O&amp;M Expenses</t>
  </si>
  <si>
    <t>Add: Sharing of Gains - Distribution Loss</t>
  </si>
  <si>
    <t>Less: Revenue from Sale of Power @ Existing Tariff</t>
  </si>
  <si>
    <t>Rate</t>
  </si>
  <si>
    <t>Sales to HT - IV Category</t>
  </si>
  <si>
    <t>Add: Trfd from CWIP excluding discarded assets</t>
  </si>
  <si>
    <t>Add: Diff of TSL Captive Amt</t>
  </si>
  <si>
    <t>Less: Deemed Repayments</t>
  </si>
  <si>
    <t>Actual Energy Purchased (Above sales + loss)</t>
  </si>
  <si>
    <t>Less: Exempt source DVC 132 kV</t>
  </si>
  <si>
    <t>Total Energy Requirement - MUs</t>
  </si>
  <si>
    <t>Net Energy Reqt for RPO Compliance purpose - MUs</t>
  </si>
  <si>
    <t>Energy Requirement at targetted Loss level</t>
  </si>
  <si>
    <t>Audited / Normative</t>
  </si>
  <si>
    <t>Rate of Return on Equity</t>
  </si>
  <si>
    <t>Opening GFA (own)</t>
  </si>
  <si>
    <t>Opening Accumulated Depreciation</t>
  </si>
  <si>
    <t>Percentage GFA (own)  of total GFA</t>
  </si>
  <si>
    <t>Accumulated Depreciation (Own)</t>
  </si>
  <si>
    <t>Accumulated Depreciation (Consumer)</t>
  </si>
  <si>
    <t>Transferred To GFA</t>
  </si>
  <si>
    <t>GFA (own)</t>
  </si>
  <si>
    <t>Interest Rate (SBI Rate)</t>
  </si>
  <si>
    <t>Approved in APR</t>
  </si>
  <si>
    <t>Rates and Taxes</t>
  </si>
  <si>
    <t>Technical Consultancy</t>
  </si>
  <si>
    <t>Loss on sale of Fixed Asset</t>
  </si>
  <si>
    <t>Audit Fees</t>
  </si>
  <si>
    <t>Billing and Collection Exp (Paid to JUSCO)</t>
  </si>
  <si>
    <t>Consumer Grievance Redressal Forum Exp.</t>
  </si>
  <si>
    <t>Admin &amp; General Expense</t>
  </si>
  <si>
    <t>Other Miscellaneous Exp.</t>
  </si>
  <si>
    <t>Freehold Land and Roads</t>
  </si>
  <si>
    <t>Buildings</t>
  </si>
  <si>
    <t>Plant &amp; Machinery</t>
  </si>
  <si>
    <t>Total Energy Sales</t>
  </si>
  <si>
    <t>Financial Year</t>
  </si>
  <si>
    <t>Non Solar</t>
  </si>
  <si>
    <t>Total RPO</t>
  </si>
  <si>
    <t>Commission to IEX</t>
  </si>
  <si>
    <t>Normative ROE Amount -(A)</t>
  </si>
  <si>
    <t>Income Tax Rate - (B)</t>
  </si>
  <si>
    <t>Normative ROE Amount with Income tax C=A/(1-B)</t>
  </si>
  <si>
    <t>Installation of SCADA for power distribution in Township – Jamshedpur</t>
  </si>
  <si>
    <t>Other Assets through contribution from consumers (Self Financing Scheme)</t>
  </si>
  <si>
    <t>Cumulative RPO to be met (A)</t>
  </si>
  <si>
    <t>RECs procured
(B )</t>
  </si>
  <si>
    <t xml:space="preserve">Average Security Deposit </t>
  </si>
  <si>
    <t>Incentive share  of TSL - 60%</t>
  </si>
  <si>
    <t>Incentive Share of TSL - 60%</t>
  </si>
  <si>
    <t>Total Sales to Consumers other than HT-IV &amp; JUSCO (9 + 10)</t>
  </si>
  <si>
    <t>Unit Lost on Sales to Consumers other than HT-IV &amp; JUSCO</t>
  </si>
  <si>
    <t>Energy Requirement for Sales to Consumers other than HT-IV &amp; JUSCO</t>
  </si>
  <si>
    <t>Overall Sales (4 + 8 +11)</t>
  </si>
  <si>
    <t>Sub Total (1 to 4)</t>
  </si>
  <si>
    <t>Sales to HT Consumers (Other than HT - IV)
( DSHT + HT-I + HT-II + HT-III)</t>
  </si>
  <si>
    <t>Sales to LT Consumers (Dom + Comm + Street light + Temp)</t>
  </si>
  <si>
    <t>Distribution Losses on Sales  to Consumers other than HT-IV &amp; JUSCO (%)</t>
  </si>
  <si>
    <t>Obligation as % of total energy requirement</t>
  </si>
  <si>
    <t>Less:Opening Accumulated Depreciation (own)</t>
  </si>
  <si>
    <t xml:space="preserve">R&amp;M Expenses </t>
  </si>
  <si>
    <t>GFA as on 01.04.15 (Rs.Crs)</t>
  </si>
  <si>
    <t>GFA as on 31.03.16 (Rs.Crs)</t>
  </si>
  <si>
    <t>Audited (2015-16) in Crs</t>
  </si>
  <si>
    <t>Transfer to GFA for FY 2015-16</t>
  </si>
  <si>
    <t>ARR Approved</t>
  </si>
  <si>
    <t>Approved in ARR</t>
  </si>
  <si>
    <t>Source: Audited Accounts for FY 16</t>
  </si>
  <si>
    <t>FY 2015-16 (Rs in Crs)</t>
  </si>
  <si>
    <t>Less: Actual O&amp;M Expenses  of FY 2015-16</t>
  </si>
  <si>
    <t>RPO Computations for FY 2015-16</t>
  </si>
  <si>
    <t>FY 15-16</t>
  </si>
  <si>
    <t>O&amp;M Expenses (Rs Cr)</t>
  </si>
  <si>
    <t>Particulars (Rs Cr)</t>
  </si>
  <si>
    <t>Accumuated Dep as on 01.04.2015</t>
  </si>
  <si>
    <t>Depreciation during year</t>
  </si>
  <si>
    <t>Depr. during yr on Obsoleted Assets</t>
  </si>
  <si>
    <t>Accumuated Dep as on 31.03.2016</t>
  </si>
  <si>
    <t>Interest on Working Capital (Rs Cr)</t>
  </si>
  <si>
    <t>Interest on Security Deposit (Rs Cr)</t>
  </si>
  <si>
    <t>Interest and Finance Charges (Rs Cr)</t>
  </si>
  <si>
    <t>Return on Equity (Rs Cr)</t>
  </si>
  <si>
    <t>Solar RPO for FY 2015-16</t>
  </si>
  <si>
    <t>Non-Solar RPO for FY 2015-16</t>
  </si>
  <si>
    <t>Actual RECs Purchase for FY 2015-16</t>
  </si>
  <si>
    <t>Installation of Fire Fighting System</t>
  </si>
  <si>
    <t>Installation of 2nd , 45/56 MVA Power Transformer &amp; Establishment of 415 V LT power source</t>
  </si>
  <si>
    <t>FY 16 (Actual Capital Expenditure incurred)</t>
  </si>
  <si>
    <t>FY 16 (Actual Capitalised)</t>
  </si>
  <si>
    <t>(Rs Cr)</t>
  </si>
  <si>
    <t>Fixed Charges</t>
  </si>
  <si>
    <t>Energy Charges</t>
  </si>
  <si>
    <t>Total Revenue</t>
  </si>
  <si>
    <t>Total to be met during
FY 2015-16</t>
  </si>
  <si>
    <r>
      <t>ARR Approved</t>
    </r>
    <r>
      <rPr>
        <b/>
        <vertAlign val="superscript"/>
        <sz val="10"/>
        <color theme="1"/>
        <rFont val="Calibri"/>
        <family val="2"/>
      </rPr>
      <t>1</t>
    </r>
  </si>
  <si>
    <t>Average Derived Rate - Rs/kWh</t>
  </si>
  <si>
    <t>Damodar Valley Corporation (132 kV) (B)</t>
  </si>
  <si>
    <t>Rs./kWh</t>
  </si>
  <si>
    <t>Average Derived Rate</t>
  </si>
  <si>
    <t xml:space="preserve">Cost </t>
  </si>
  <si>
    <t xml:space="preserve">Power Purchase </t>
  </si>
  <si>
    <t>Damodar Valley Corporation (400 kV) (C)</t>
  </si>
  <si>
    <t xml:space="preserve">Total Cost </t>
  </si>
  <si>
    <t>Carried forward to FY 2016-17
(A-B)</t>
  </si>
  <si>
    <t>Cetificate Number</t>
  </si>
  <si>
    <t>Fixed Charges and Meter Charges</t>
  </si>
  <si>
    <t>Service Charges</t>
  </si>
  <si>
    <t>Others</t>
  </si>
  <si>
    <t>Non - Tariff Income (Rs Crs)</t>
  </si>
  <si>
    <t>Total Entitlement Post Tax</t>
  </si>
  <si>
    <t>Income Tax on Incentives on Distribution Loss  (Rs Crs)</t>
  </si>
  <si>
    <t>Income Tax on Incentives on O&amp;M Expense (Rs Crs)</t>
  </si>
  <si>
    <t>Consumers, Connected Load, Sales &amp; Revenue for FY 2015-16</t>
  </si>
  <si>
    <t>Consumers, Connected Load &amp; Sales for FY 2015-16</t>
  </si>
  <si>
    <t>Penalty/ Rebate</t>
  </si>
  <si>
    <t>ROE Amount Allowable to be grossed up with Income Tax</t>
  </si>
  <si>
    <t>FY 2010-11</t>
  </si>
  <si>
    <t>FY 2011-12</t>
  </si>
  <si>
    <t>FY 2012-13</t>
  </si>
  <si>
    <t>FY 2013-14</t>
  </si>
  <si>
    <t>ROE Amount</t>
  </si>
  <si>
    <t>Income Tax Rate</t>
  </si>
  <si>
    <t>Income Tax Amount on ROE</t>
  </si>
  <si>
    <t>Audited Rs. Crs</t>
  </si>
  <si>
    <t>S.No</t>
  </si>
  <si>
    <t>Revenue</t>
  </si>
  <si>
    <t>Revenue from Operation</t>
  </si>
  <si>
    <t>Other Income</t>
  </si>
  <si>
    <t>Expenses</t>
  </si>
  <si>
    <t>Power Purchase</t>
  </si>
  <si>
    <t>Depreciation &amp; Amortization</t>
  </si>
  <si>
    <t>Interest on Security Deposit</t>
  </si>
  <si>
    <t>O&amp;M Expense</t>
  </si>
  <si>
    <t>Profit Before Tax</t>
  </si>
  <si>
    <t>Opening Balance of Tax on ROE</t>
  </si>
  <si>
    <t>Tax on ROE During the Year</t>
  </si>
  <si>
    <t>SBI PLR Rate</t>
  </si>
  <si>
    <t>Carrying Cost on Tax of current Year</t>
  </si>
  <si>
    <t>Closing Balance</t>
  </si>
  <si>
    <t>Carrying Cost on Opening Balance of Tax</t>
  </si>
  <si>
    <t>Total Income Tax on ROE (Including Carrying Cost)</t>
  </si>
  <si>
    <t>Nov-15 _ Actual purchased</t>
  </si>
  <si>
    <t>Dec-15 _ Actual purchased</t>
  </si>
  <si>
    <t>Jan-16 _ Actual purchased</t>
  </si>
  <si>
    <t>Feb-16  _ Actual purchased</t>
  </si>
  <si>
    <t>Mar-16 _ Actual purchased</t>
  </si>
  <si>
    <t>TPTCL Success fee</t>
  </si>
  <si>
    <t>Closing GFA (A)</t>
  </si>
  <si>
    <t>Closing Consumer Contribution capitalised (B)</t>
  </si>
  <si>
    <t>Depreciation on Consumer Contribution (D=C/A*B)</t>
  </si>
  <si>
    <t>Unit-II (Credit for FY 12 &amp; 13)</t>
  </si>
  <si>
    <t>Total Unit II</t>
  </si>
  <si>
    <t>Unit -III (Credit for FY 12 &amp; 13)</t>
  </si>
  <si>
    <t>Total Unit III</t>
  </si>
  <si>
    <t>Amount till FY 2015-16</t>
  </si>
  <si>
    <t>Income Tax @20.001%</t>
  </si>
  <si>
    <t>Add: Deemed Additions during the FY 2015-16</t>
  </si>
  <si>
    <t xml:space="preserve">Source: 
1. Tariff Order - 28th Feb 2017 </t>
  </si>
  <si>
    <r>
      <t>APR Approved</t>
    </r>
    <r>
      <rPr>
        <b/>
        <vertAlign val="superscript"/>
        <sz val="10"/>
        <color theme="1"/>
        <rFont val="Calibri"/>
        <family val="2"/>
      </rPr>
      <t>1</t>
    </r>
  </si>
  <si>
    <t>Source: 
1. Tariff Order - 28th Feb 2017</t>
  </si>
  <si>
    <t>22.45Crs for JUSCO to TSL for R&amp;M expense file</t>
  </si>
  <si>
    <t>pls chk</t>
  </si>
  <si>
    <t xml:space="preserve">Depreciation FY 2015-16 (C) </t>
  </si>
  <si>
    <t>Approved in MYT was 5.27% for FY 2015-16</t>
  </si>
  <si>
    <t>O&amp;M Expenses Approved vide TSL Tariff Order dated 28th Feb 2017</t>
  </si>
  <si>
    <t>RECs purchased in FY 2015-16</t>
  </si>
  <si>
    <t>O&amp;M gains</t>
  </si>
  <si>
    <t>distributionloss gains</t>
  </si>
  <si>
    <t>excluding HT IV and JUSCO in line with T.O. dt 28.02.17</t>
  </si>
  <si>
    <t>will be allowed only after realisation...As per APTEL judgement  dated February 19, 2016 in Appeal No 203 of 2014, the issue of taxes paid on revenue derived from regulatory assets and extra taxes paid will be considered at the stage when these revenues are realized and not at this stage.</t>
  </si>
  <si>
    <t>APR Approved</t>
  </si>
  <si>
    <t>Aggregate Revenue Requirement (5+6-7+8)</t>
  </si>
  <si>
    <t xml:space="preserve"> </t>
  </si>
  <si>
    <t>Carried forward to FY 2015-16</t>
  </si>
  <si>
    <t>*After accounting for adjustment of previous year</t>
  </si>
  <si>
    <t>Carried Forward from FY 2014-15</t>
  </si>
  <si>
    <t>Obligation for FY 2015-16</t>
  </si>
  <si>
    <t>RECs procured in FY 2015-16</t>
  </si>
  <si>
    <t>Amount (Rs Cr)</t>
  </si>
  <si>
    <t>Total purchased during FY 2015-16</t>
  </si>
  <si>
    <t>effective MAT rate</t>
  </si>
  <si>
    <t>Additions during FY 2015-16 (Rs.Crs)</t>
  </si>
  <si>
    <t>corporate tax</t>
  </si>
  <si>
    <t>Revenue Gap / (Surplus)  (9-10+11+12)</t>
  </si>
  <si>
    <t>Incentive on O&amp;M expenses</t>
  </si>
  <si>
    <t>Incentive on Distribution loss</t>
  </si>
  <si>
    <t>Total Income tax on sharing of gains</t>
  </si>
  <si>
    <t>Income Tax on Sharing of Gains (Rs Crs)</t>
  </si>
  <si>
    <t>C=(A/(1-B))*B</t>
  </si>
  <si>
    <t>Income Tax on RoE</t>
  </si>
  <si>
    <t>MAT</t>
  </si>
  <si>
    <t>nor</t>
  </si>
  <si>
    <t>Total Pooled Power Purchase (G= A+B+C+D+E+F)</t>
  </si>
  <si>
    <t>Income Tax Rate/ MAT rate</t>
  </si>
  <si>
    <t>Add: Return on Equity</t>
  </si>
  <si>
    <t>Total Income Tax on RoE till FY 2015-16</t>
  </si>
  <si>
    <t>Add: Income tax on RoE for past periods and FY 2015-16</t>
  </si>
  <si>
    <t>Derived Rate of Interest</t>
  </si>
  <si>
    <t>Income tax allowable on PBT of FY 2015-16</t>
  </si>
  <si>
    <t>Employee Cost as per audited accounts</t>
  </si>
  <si>
    <t>Employee Cost related to outsourced O&amp;M activities to JUSCO</t>
  </si>
  <si>
    <t>Summary of TPCL Bills for FY 2015-16</t>
  </si>
  <si>
    <t>Month &amp; Year</t>
  </si>
  <si>
    <t>Fuel Price Adjustments</t>
  </si>
  <si>
    <t xml:space="preserve">Sub Total </t>
  </si>
  <si>
    <t>Unit - 2 for FY 2015-16</t>
  </si>
  <si>
    <t>Unit - 3 for FY 2015-16</t>
  </si>
  <si>
    <t>Adjustment in capacity charges, due to adjustment in monthly availability for the month of May'15 &amp; June'15</t>
  </si>
  <si>
    <t>Target till FY 2014-15*</t>
  </si>
  <si>
    <t>Actual achieved during FY 15</t>
  </si>
  <si>
    <t>Arrears on employee cost for Jan'12 to Jan'16*</t>
  </si>
  <si>
    <t>Actual Achieved Distribution Loss (excl HT4 and JUSCO supply)</t>
  </si>
  <si>
    <t>Income Tax @21.3416%</t>
  </si>
  <si>
    <t>Prevailing SBI PLR as on 01.04.2015</t>
  </si>
  <si>
    <t>Remarks</t>
  </si>
  <si>
    <t xml:space="preserve">Old scheme approved under Last MYT Order                                                                                                                                               </t>
  </si>
  <si>
    <t>Summary of Capital Expenditure</t>
  </si>
  <si>
    <t>Net Own Fixed Assets</t>
  </si>
  <si>
    <t>Closing Gross fixed assets</t>
  </si>
  <si>
    <t>Less: Closing Accumulated Depreciation (own)</t>
  </si>
  <si>
    <t>2015-16</t>
  </si>
  <si>
    <t>2014-15</t>
  </si>
  <si>
    <t>2013-14</t>
  </si>
  <si>
    <t xml:space="preserve">Closing balances </t>
  </si>
  <si>
    <t>closing GFA</t>
  </si>
  <si>
    <t>Closing Consumer Contribution</t>
  </si>
  <si>
    <t>Closing GFA (own)</t>
  </si>
  <si>
    <t>Closing Accumulated Depreciation</t>
  </si>
  <si>
    <t>Interest on Secuity Deposit (paid on prorata basis as per Regulation)</t>
  </si>
  <si>
    <t>Deemed Debt (@70% of own GFA)</t>
  </si>
  <si>
    <t>Deemed Equity (@30% of own GFA)</t>
  </si>
  <si>
    <t>Past Gap/(Surplus) adjustment, as approved vide TPCL Order dt 31.5.2015</t>
  </si>
  <si>
    <t>Mus</t>
  </si>
  <si>
    <t>Quantity</t>
  </si>
  <si>
    <t>Rs/unit</t>
  </si>
  <si>
    <t>Total Amount</t>
  </si>
  <si>
    <t>Total for FY 2015-16</t>
  </si>
  <si>
    <t>33 kV Substation at Northern town (Installation of new 1X16/20MVA, 33/6.6 kV)</t>
  </si>
  <si>
    <t xml:space="preserve">Ongoing scheme - actul expenses and capitalisation </t>
  </si>
  <si>
    <t>Total Revenue Gap / (Surplus) (9-10+11+12)</t>
  </si>
  <si>
    <t>Average Cost of Supply ((9+11+12)/sales)_Rs./unit</t>
  </si>
  <si>
    <t>Revised table reported on 14.09.2017 with true up petition dated 15.09.2017</t>
  </si>
  <si>
    <t>Earlier reported table with APR FY 2015-16 dated July 2016.</t>
  </si>
</sst>
</file>

<file path=xl/styles.xml><?xml version="1.0" encoding="utf-8"?>
<styleSheet xmlns="http://schemas.openxmlformats.org/spreadsheetml/2006/main">
  <numFmts count="16">
    <numFmt numFmtId="43" formatCode="_(* #,##0.00_);_(* \(#,##0.00\);_(* &quot;-&quot;??_);_(@_)"/>
    <numFmt numFmtId="164" formatCode="_ * #,##0.00_ ;_ * \-#,##0.00_ ;_ * &quot;-&quot;??_ ;_ @_ "/>
    <numFmt numFmtId="165" formatCode="_([$€-2]* #,##0.00_);_([$€-2]* \(#,##0.00\);_([$€-2]* &quot;-&quot;??_)"/>
    <numFmt numFmtId="166" formatCode="_(* #,##0_);_(* \(#,##0\);_(* &quot;-&quot;??_);_(@_)"/>
    <numFmt numFmtId="167" formatCode="&quot;$&quot;#,##0.0000_);\(&quot;$&quot;#,##0.0000\)"/>
    <numFmt numFmtId="168" formatCode="_-* #,##0.00_-;\-* #,##0.00_-;_-* &quot;-&quot;??_-;_-@_-"/>
    <numFmt numFmtId="169" formatCode="#,##0.0_);\(#,##0.0\)"/>
    <numFmt numFmtId="170" formatCode="0\);"/>
    <numFmt numFmtId="171" formatCode="##,##0.000_);\(#,##0.000\)"/>
    <numFmt numFmtId="172" formatCode="#,##0.0000_)"/>
    <numFmt numFmtId="173" formatCode="0.00_)"/>
    <numFmt numFmtId="174" formatCode="_-* #,##0_-;\-* #,##0_-;_-* &quot;-&quot;_-;_-@_-"/>
    <numFmt numFmtId="175" formatCode="&quot;$&quot;#,##0;\-&quot;$&quot;#,##0"/>
    <numFmt numFmtId="176" formatCode="_(&quot;$&quot;* #,##0.0000000_);_(&quot;$&quot;* \(#,##0.0000000\);_(&quot;$&quot;* &quot;-&quot;??_);_(@_)"/>
    <numFmt numFmtId="177" formatCode="_(* #,##0.0_);_(* \(#,##0.0\);_(* &quot;-&quot;??_);_(@_)"/>
    <numFmt numFmtId="178" formatCode="_(* #,##0.0000000_);_(* \(#,##0.0000000\);_(* &quot;-&quot;??_);_(@_)"/>
  </numFmts>
  <fonts count="54">
    <font>
      <sz val="10"/>
      <color theme="1"/>
      <name val="Calibri"/>
      <family val="2"/>
    </font>
    <font>
      <sz val="11"/>
      <color theme="1"/>
      <name val="Calibri"/>
      <family val="2"/>
      <scheme val="minor"/>
    </font>
    <font>
      <sz val="11"/>
      <color theme="1"/>
      <name val="Calibri"/>
      <family val="2"/>
      <scheme val="minor"/>
    </font>
    <font>
      <sz val="11"/>
      <color rgb="FF9C0006"/>
      <name val="Calibri"/>
      <family val="2"/>
      <scheme val="minor"/>
    </font>
    <font>
      <b/>
      <sz val="11"/>
      <color theme="1"/>
      <name val="Calibri"/>
      <family val="2"/>
      <scheme val="minor"/>
    </font>
    <font>
      <sz val="10"/>
      <color theme="1"/>
      <name val="Calibri"/>
      <family val="2"/>
    </font>
    <font>
      <sz val="11"/>
      <color theme="1"/>
      <name val="Calibri"/>
      <family val="2"/>
    </font>
    <font>
      <b/>
      <sz val="11"/>
      <color theme="1"/>
      <name val="Calibri"/>
      <family val="2"/>
    </font>
    <font>
      <sz val="10"/>
      <name val="Arial"/>
      <family val="2"/>
    </font>
    <font>
      <sz val="10"/>
      <name val="Tahoma"/>
      <family val="2"/>
    </font>
    <font>
      <sz val="8"/>
      <name val="Times New Roman"/>
      <family val="1"/>
    </font>
    <font>
      <sz val="12"/>
      <name val="Tms Rmn"/>
    </font>
    <font>
      <sz val="12"/>
      <name val="Times New Roman"/>
      <family val="1"/>
    </font>
    <font>
      <sz val="10"/>
      <name val="Helv"/>
    </font>
    <font>
      <sz val="11"/>
      <color indexed="8"/>
      <name val="Calibri"/>
      <family val="2"/>
    </font>
    <font>
      <sz val="12"/>
      <color indexed="8"/>
      <name val="Calibri"/>
      <family val="2"/>
    </font>
    <font>
      <sz val="10"/>
      <name val="MS Serif"/>
      <family val="1"/>
    </font>
    <font>
      <sz val="10"/>
      <name val="Courier"/>
      <family val="3"/>
    </font>
    <font>
      <sz val="11"/>
      <name val="Book Antiqua"/>
      <family val="1"/>
    </font>
    <font>
      <sz val="10"/>
      <color indexed="16"/>
      <name val="MS Serif"/>
      <family val="1"/>
    </font>
    <font>
      <b/>
      <sz val="12"/>
      <color indexed="53"/>
      <name val="Times New Roman"/>
      <family val="1"/>
    </font>
    <font>
      <b/>
      <sz val="12"/>
      <name val="Times New Roman"/>
      <family val="1"/>
    </font>
    <font>
      <sz val="8"/>
      <name val="Arial"/>
      <family val="2"/>
    </font>
    <font>
      <b/>
      <sz val="12"/>
      <color indexed="9"/>
      <name val="Times New Roman"/>
      <family val="1"/>
    </font>
    <font>
      <b/>
      <sz val="12"/>
      <name val="Arial"/>
      <family val="2"/>
    </font>
    <font>
      <sz val="12"/>
      <name val="Helv"/>
    </font>
    <font>
      <sz val="12"/>
      <color indexed="9"/>
      <name val="Helv"/>
    </font>
    <font>
      <sz val="7"/>
      <name val="Small Fonts"/>
      <family val="2"/>
    </font>
    <font>
      <b/>
      <i/>
      <sz val="16"/>
      <name val="Helv"/>
    </font>
    <font>
      <sz val="10"/>
      <name val="Tms Rmn"/>
    </font>
    <font>
      <sz val="10"/>
      <name val="MS Sans Serif"/>
      <family val="2"/>
    </font>
    <font>
      <b/>
      <sz val="8"/>
      <color indexed="8"/>
      <name val="Helv"/>
    </font>
    <font>
      <b/>
      <sz val="11"/>
      <name val="Times New Roman"/>
      <family val="1"/>
    </font>
    <font>
      <sz val="10"/>
      <color rgb="FFFA7D00"/>
      <name val="Calibri"/>
      <family val="2"/>
    </font>
    <font>
      <b/>
      <sz val="10"/>
      <color theme="1"/>
      <name val="Calibri"/>
      <family val="2"/>
    </font>
    <font>
      <b/>
      <sz val="10"/>
      <name val="Calibri"/>
      <family val="2"/>
    </font>
    <font>
      <sz val="10"/>
      <name val="Calibri"/>
      <family val="2"/>
    </font>
    <font>
      <i/>
      <sz val="10"/>
      <color theme="1"/>
      <name val="Calibri"/>
      <family val="2"/>
    </font>
    <font>
      <i/>
      <sz val="10"/>
      <name val="Calibri"/>
      <family val="2"/>
    </font>
    <font>
      <b/>
      <i/>
      <sz val="10"/>
      <color theme="1"/>
      <name val="Calibri"/>
      <family val="2"/>
    </font>
    <font>
      <i/>
      <sz val="10"/>
      <color rgb="FFFF0000"/>
      <name val="Calibri"/>
      <family val="2"/>
    </font>
    <font>
      <sz val="10"/>
      <color rgb="FFFF0000"/>
      <name val="Calibri"/>
      <family val="2"/>
    </font>
    <font>
      <b/>
      <sz val="10"/>
      <color theme="1"/>
      <name val="Calibri"/>
      <family val="2"/>
      <scheme val="minor"/>
    </font>
    <font>
      <sz val="10"/>
      <name val="Calibri"/>
      <family val="2"/>
      <scheme val="minor"/>
    </font>
    <font>
      <b/>
      <sz val="10"/>
      <name val="Calibri"/>
      <family val="2"/>
      <scheme val="minor"/>
    </font>
    <font>
      <sz val="10"/>
      <color theme="1"/>
      <name val="Calibri"/>
      <family val="2"/>
      <scheme val="minor"/>
    </font>
    <font>
      <b/>
      <vertAlign val="superscript"/>
      <sz val="10"/>
      <color theme="1"/>
      <name val="Calibri"/>
      <family val="2"/>
    </font>
    <font>
      <sz val="10"/>
      <color rgb="FF000000"/>
      <name val="Calibri"/>
      <family val="2"/>
    </font>
    <font>
      <sz val="11"/>
      <color rgb="FF000000"/>
      <name val="Calibri"/>
      <family val="2"/>
    </font>
    <font>
      <b/>
      <sz val="10"/>
      <color rgb="FF000000"/>
      <name val="Calibri"/>
      <family val="2"/>
    </font>
    <font>
      <sz val="11"/>
      <color rgb="FFFF0000"/>
      <name val="Calibri"/>
      <family val="2"/>
    </font>
    <font>
      <b/>
      <sz val="10"/>
      <color rgb="FF000000"/>
      <name val="Calibri"/>
      <family val="2"/>
      <scheme val="minor"/>
    </font>
    <font>
      <sz val="10"/>
      <color rgb="FF000000"/>
      <name val="Calibri"/>
      <family val="2"/>
      <scheme val="minor"/>
    </font>
    <font>
      <b/>
      <sz val="9"/>
      <color theme="1"/>
      <name val="Calibri"/>
      <family val="2"/>
    </font>
  </fonts>
  <fills count="21">
    <fill>
      <patternFill patternType="none"/>
    </fill>
    <fill>
      <patternFill patternType="gray125"/>
    </fill>
    <fill>
      <patternFill patternType="solid">
        <fgColor rgb="FFFFC7CE"/>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bgColor indexed="64"/>
      </patternFill>
    </fill>
    <fill>
      <patternFill patternType="solid">
        <fgColor theme="2"/>
        <bgColor indexed="64"/>
      </patternFill>
    </fill>
    <fill>
      <patternFill patternType="solid">
        <fgColor indexed="9"/>
        <bgColor indexed="64"/>
      </patternFill>
    </fill>
    <fill>
      <patternFill patternType="solid">
        <fgColor rgb="FFFFFF00"/>
        <bgColor indexed="64"/>
      </patternFill>
    </fill>
    <fill>
      <patternFill patternType="solid">
        <fgColor indexed="44"/>
        <bgColor indexed="64"/>
      </patternFill>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18"/>
        <bgColor indexed="64"/>
      </patternFill>
    </fill>
    <fill>
      <patternFill patternType="solid">
        <fgColor indexed="15"/>
      </patternFill>
    </fill>
    <fill>
      <patternFill patternType="solid">
        <fgColor indexed="12"/>
      </patternFill>
    </fill>
    <fill>
      <patternFill patternType="solid">
        <fgColor indexed="26"/>
      </patternFill>
    </fill>
    <fill>
      <patternFill patternType="solid">
        <fgColor theme="2" tint="-9.9978637043366805E-2"/>
        <bgColor indexed="64"/>
      </patternFill>
    </fill>
    <fill>
      <patternFill patternType="solid">
        <fgColor theme="3" tint="0.59999389629810485"/>
        <bgColor indexed="64"/>
      </patternFill>
    </fill>
    <fill>
      <patternFill patternType="solid">
        <fgColor rgb="FFFFFFFF"/>
        <bgColor indexed="64"/>
      </patternFill>
    </fill>
    <fill>
      <patternFill patternType="solid">
        <fgColor rgb="FF92D050"/>
        <bgColor indexed="64"/>
      </patternFill>
    </fill>
  </fills>
  <borders count="107">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thin">
        <color indexed="8"/>
      </right>
      <top/>
      <bottom/>
      <diagonal/>
    </border>
    <border>
      <left/>
      <right/>
      <top style="medium">
        <color indexed="64"/>
      </top>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diagonalUp="1" diagonalDown="1">
      <left/>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style="medium">
        <color indexed="64"/>
      </left>
      <right style="thin">
        <color auto="1"/>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style="thin">
        <color auto="1"/>
      </top>
      <bottom style="thin">
        <color auto="1"/>
      </bottom>
      <diagonal/>
    </border>
    <border>
      <left style="medium">
        <color indexed="64"/>
      </left>
      <right style="thin">
        <color auto="1"/>
      </right>
      <top/>
      <bottom/>
      <diagonal/>
    </border>
    <border>
      <left style="thin">
        <color auto="1"/>
      </left>
      <right/>
      <top style="thin">
        <color auto="1"/>
      </top>
      <bottom style="thin">
        <color auto="1"/>
      </bottom>
      <diagonal/>
    </border>
    <border>
      <left style="thin">
        <color auto="1"/>
      </left>
      <right style="thin">
        <color auto="1"/>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thin">
        <color auto="1"/>
      </top>
      <bottom/>
      <diagonal/>
    </border>
    <border>
      <left/>
      <right style="thin">
        <color auto="1"/>
      </right>
      <top style="thin">
        <color auto="1"/>
      </top>
      <bottom/>
      <diagonal/>
    </border>
    <border>
      <left style="medium">
        <color indexed="64"/>
      </left>
      <right/>
      <top/>
      <bottom/>
      <diagonal/>
    </border>
    <border>
      <left/>
      <right style="thin">
        <color auto="1"/>
      </right>
      <top/>
      <bottom/>
      <diagonal/>
    </border>
    <border>
      <left style="medium">
        <color indexed="64"/>
      </left>
      <right/>
      <top/>
      <bottom style="medium">
        <color indexed="64"/>
      </bottom>
      <diagonal/>
    </border>
    <border>
      <left/>
      <right style="thin">
        <color auto="1"/>
      </right>
      <top/>
      <bottom style="medium">
        <color indexed="64"/>
      </bottom>
      <diagonal/>
    </border>
    <border>
      <left style="thin">
        <color auto="1"/>
      </left>
      <right style="thin">
        <color auto="1"/>
      </right>
      <top style="thin">
        <color auto="1"/>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top/>
      <bottom style="medium">
        <color indexed="64"/>
      </bottom>
      <diagonal/>
    </border>
    <border>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medium">
        <color indexed="64"/>
      </right>
      <top style="thin">
        <color auto="1"/>
      </top>
      <bottom/>
      <diagonal/>
    </border>
    <border>
      <left style="thin">
        <color auto="1"/>
      </left>
      <right style="medium">
        <color indexed="64"/>
      </right>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auto="1"/>
      </top>
      <bottom style="medium">
        <color indexed="64"/>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102">
    <xf numFmtId="0" fontId="0" fillId="0" borderId="0"/>
    <xf numFmtId="43" fontId="5" fillId="0" borderId="0" applyFont="0" applyFill="0" applyBorder="0" applyAlignment="0" applyProtection="0"/>
    <xf numFmtId="9" fontId="5" fillId="0" borderId="0" applyFont="0" applyFill="0" applyBorder="0" applyAlignment="0" applyProtection="0"/>
    <xf numFmtId="0" fontId="3" fillId="2" borderId="0" applyNumberFormat="0" applyBorder="0" applyAlignment="0" applyProtection="0"/>
    <xf numFmtId="165" fontId="8" fillId="0" borderId="0"/>
    <xf numFmtId="165" fontId="9" fillId="0" borderId="0"/>
    <xf numFmtId="43" fontId="2" fillId="0" borderId="0" applyFont="0" applyFill="0" applyBorder="0" applyAlignment="0" applyProtection="0"/>
    <xf numFmtId="165" fontId="10" fillId="0" borderId="0">
      <alignment horizontal="center" vertical="top" wrapText="1"/>
      <protection locked="0"/>
    </xf>
    <xf numFmtId="165" fontId="11" fillId="0" borderId="0" applyNumberFormat="0" applyFill="0" applyBorder="0" applyAlignment="0" applyProtection="0"/>
    <xf numFmtId="167" fontId="8" fillId="0" borderId="0" applyFill="0" applyBorder="0" applyAlignment="0"/>
    <xf numFmtId="43" fontId="12" fillId="9" borderId="2" applyNumberFormat="0" applyFont="0" applyAlignment="0"/>
    <xf numFmtId="165" fontId="13" fillId="0" borderId="3"/>
    <xf numFmtId="168" fontId="14" fillId="0" borderId="0" applyFont="0" applyFill="0" applyBorder="0" applyAlignment="0" applyProtection="0"/>
    <xf numFmtId="164" fontId="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5" fontId="16" fillId="0" borderId="0" applyNumberFormat="0" applyAlignment="0">
      <alignment horizontal="left"/>
    </xf>
    <xf numFmtId="165" fontId="17" fillId="0" borderId="0" applyNumberFormat="0" applyAlignment="0"/>
    <xf numFmtId="165" fontId="13" fillId="0" borderId="3"/>
    <xf numFmtId="15" fontId="18" fillId="0" borderId="4"/>
    <xf numFmtId="165" fontId="19" fillId="0" borderId="0" applyNumberFormat="0" applyAlignment="0">
      <alignment horizontal="left"/>
    </xf>
    <xf numFmtId="165" fontId="12" fillId="0" borderId="0" applyFont="0" applyFill="0" applyBorder="0" applyAlignment="0" applyProtection="0"/>
    <xf numFmtId="37" fontId="20" fillId="10" borderId="4" applyNumberFormat="0" applyBorder="0">
      <alignment horizontal="center"/>
    </xf>
    <xf numFmtId="166" fontId="18" fillId="0" borderId="0" applyNumberFormat="0" applyFont="0" applyFill="0" applyBorder="0" applyAlignment="0">
      <alignment horizontal="centerContinuous"/>
    </xf>
    <xf numFmtId="165" fontId="21" fillId="11" borderId="5" applyNumberFormat="0" applyAlignment="0"/>
    <xf numFmtId="38" fontId="22" fillId="12" borderId="0" applyNumberFormat="0" applyBorder="0" applyAlignment="0" applyProtection="0"/>
    <xf numFmtId="165" fontId="23" fillId="13" borderId="0" applyNumberFormat="0" applyAlignment="0"/>
    <xf numFmtId="165" fontId="24" fillId="0" borderId="6" applyNumberFormat="0" applyAlignment="0" applyProtection="0">
      <alignment horizontal="left"/>
    </xf>
    <xf numFmtId="165" fontId="24" fillId="0" borderId="7">
      <alignment horizontal="left"/>
    </xf>
    <xf numFmtId="10" fontId="22" fillId="10" borderId="1" applyNumberFormat="0" applyBorder="0" applyAlignment="0" applyProtection="0"/>
    <xf numFmtId="169" fontId="25" fillId="14" borderId="0"/>
    <xf numFmtId="169" fontId="26" fillId="15" borderId="0"/>
    <xf numFmtId="170" fontId="8" fillId="0" borderId="0" applyFont="0" applyFill="0" applyBorder="0" applyAlignment="0" applyProtection="0"/>
    <xf numFmtId="171" fontId="8" fillId="0" borderId="0" applyFont="0" applyFill="0" applyBorder="0" applyAlignment="0" applyProtection="0"/>
    <xf numFmtId="172" fontId="8" fillId="0" borderId="0" applyFont="0" applyFill="0" applyBorder="0" applyAlignment="0" applyProtection="0"/>
    <xf numFmtId="171" fontId="8" fillId="0" borderId="0" applyFont="0" applyFill="0" applyBorder="0" applyAlignment="0" applyProtection="0"/>
    <xf numFmtId="37" fontId="27" fillId="0" borderId="0"/>
    <xf numFmtId="165" fontId="8" fillId="0" borderId="0"/>
    <xf numFmtId="173" fontId="28" fillId="0" borderId="0"/>
    <xf numFmtId="165" fontId="8" fillId="0" borderId="0"/>
    <xf numFmtId="165" fontId="8" fillId="0" borderId="0"/>
    <xf numFmtId="0" fontId="8" fillId="0" borderId="0"/>
    <xf numFmtId="0" fontId="2" fillId="0" borderId="0"/>
    <xf numFmtId="0" fontId="2"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8" fillId="0" borderId="0"/>
    <xf numFmtId="165" fontId="14" fillId="0" borderId="0"/>
    <xf numFmtId="165" fontId="14" fillId="0" borderId="0"/>
    <xf numFmtId="165" fontId="14" fillId="0" borderId="0"/>
    <xf numFmtId="165" fontId="2" fillId="0" borderId="0"/>
    <xf numFmtId="165" fontId="2" fillId="0" borderId="0"/>
    <xf numFmtId="165" fontId="8" fillId="0" borderId="0"/>
    <xf numFmtId="165" fontId="8" fillId="0" borderId="0"/>
    <xf numFmtId="165" fontId="14" fillId="16" borderId="8" applyNumberFormat="0" applyFont="0" applyAlignment="0" applyProtection="0"/>
    <xf numFmtId="165" fontId="14" fillId="16" borderId="8" applyNumberFormat="0" applyFont="0" applyAlignment="0" applyProtection="0"/>
    <xf numFmtId="165" fontId="14" fillId="16" borderId="8" applyNumberFormat="0" applyFont="0" applyAlignment="0" applyProtection="0"/>
    <xf numFmtId="165" fontId="14" fillId="16" borderId="8" applyNumberFormat="0" applyFont="0" applyAlignment="0" applyProtection="0"/>
    <xf numFmtId="165" fontId="14" fillId="16" borderId="8" applyNumberFormat="0" applyFont="0" applyAlignment="0" applyProtection="0"/>
    <xf numFmtId="165" fontId="14" fillId="16" borderId="8" applyNumberFormat="0" applyFont="0" applyAlignment="0" applyProtection="0"/>
    <xf numFmtId="165" fontId="14" fillId="16" borderId="8" applyNumberFormat="0" applyFont="0" applyAlignment="0" applyProtection="0"/>
    <xf numFmtId="165" fontId="14" fillId="16" borderId="8" applyNumberFormat="0" applyFont="0" applyAlignment="0" applyProtection="0"/>
    <xf numFmtId="165" fontId="14" fillId="16" borderId="8" applyNumberFormat="0" applyFont="0" applyAlignment="0" applyProtection="0"/>
    <xf numFmtId="165" fontId="14" fillId="16" borderId="8" applyNumberFormat="0" applyFont="0" applyAlignment="0" applyProtection="0"/>
    <xf numFmtId="165" fontId="14" fillId="16" borderId="8" applyNumberFormat="0" applyFont="0" applyAlignment="0" applyProtection="0"/>
    <xf numFmtId="168" fontId="8" fillId="0" borderId="0" applyFont="0" applyFill="0" applyBorder="0" applyAlignment="0" applyProtection="0"/>
    <xf numFmtId="174" fontId="8" fillId="0" borderId="0" applyFont="0" applyFill="0" applyBorder="0" applyAlignment="0" applyProtection="0"/>
    <xf numFmtId="14" fontId="10" fillId="0" borderId="0">
      <alignment horizontal="center" vertical="top" wrapText="1"/>
      <protection locked="0"/>
    </xf>
    <xf numFmtId="10" fontId="8" fillId="0" borderId="0" applyFont="0" applyFill="0" applyBorder="0" applyAlignment="0" applyProtection="0"/>
    <xf numFmtId="9" fontId="1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5" fontId="29" fillId="0" borderId="0"/>
    <xf numFmtId="165" fontId="30" fillId="0" borderId="0" applyNumberFormat="0" applyFont="0" applyFill="0" applyBorder="0" applyAlignment="0" applyProtection="0">
      <alignment horizontal="left"/>
    </xf>
    <xf numFmtId="176" fontId="8" fillId="0" borderId="0" applyNumberFormat="0" applyFill="0" applyBorder="0" applyAlignment="0" applyProtection="0">
      <alignment horizontal="left"/>
    </xf>
    <xf numFmtId="165" fontId="8" fillId="0" borderId="9" quotePrefix="1">
      <alignment horizontal="justify" vertical="justify" textRotation="127" wrapText="1" justifyLastLine="1"/>
      <protection hidden="1"/>
    </xf>
    <xf numFmtId="40" fontId="31" fillId="0" borderId="0" applyBorder="0">
      <alignment horizontal="right"/>
    </xf>
    <xf numFmtId="40" fontId="32" fillId="0" borderId="0"/>
    <xf numFmtId="0" fontId="1" fillId="0" borderId="0"/>
    <xf numFmtId="164" fontId="1" fillId="0" borderId="0" applyFont="0" applyFill="0" applyBorder="0" applyAlignment="0" applyProtection="0"/>
  </cellStyleXfs>
  <cellXfs count="675">
    <xf numFmtId="0" fontId="0" fillId="0" borderId="0" xfId="0"/>
    <xf numFmtId="0" fontId="5" fillId="0" borderId="0" xfId="0" applyFont="1"/>
    <xf numFmtId="0" fontId="5" fillId="0" borderId="0" xfId="0" applyFont="1" applyAlignment="1">
      <alignment vertical="center"/>
    </xf>
    <xf numFmtId="0" fontId="5" fillId="0" borderId="1" xfId="0" applyFont="1" applyBorder="1" applyAlignment="1">
      <alignment vertical="center"/>
    </xf>
    <xf numFmtId="0" fontId="5" fillId="0" borderId="0" xfId="0" applyFont="1" applyFill="1" applyAlignment="1">
      <alignment vertical="center"/>
    </xf>
    <xf numFmtId="166" fontId="5" fillId="0" borderId="0" xfId="1" applyNumberFormat="1" applyFont="1" applyFill="1" applyAlignment="1">
      <alignment vertical="center"/>
    </xf>
    <xf numFmtId="10" fontId="5" fillId="0" borderId="0" xfId="2" applyNumberFormat="1" applyFont="1" applyAlignment="1">
      <alignment vertical="center"/>
    </xf>
    <xf numFmtId="10" fontId="5" fillId="0" borderId="0" xfId="0" applyNumberFormat="1" applyFont="1"/>
    <xf numFmtId="4" fontId="5" fillId="0" borderId="0" xfId="0" applyNumberFormat="1" applyFont="1"/>
    <xf numFmtId="43" fontId="5" fillId="0" borderId="0" xfId="0" applyNumberFormat="1" applyFont="1" applyAlignment="1">
      <alignment vertical="center"/>
    </xf>
    <xf numFmtId="4" fontId="5" fillId="0" borderId="0" xfId="0" applyNumberFormat="1" applyFont="1" applyAlignment="1">
      <alignment vertical="center"/>
    </xf>
    <xf numFmtId="43" fontId="5" fillId="0" borderId="0" xfId="2" applyNumberFormat="1" applyFont="1" applyAlignment="1">
      <alignment vertical="center"/>
    </xf>
    <xf numFmtId="165" fontId="35" fillId="0" borderId="1" xfId="4" applyFont="1" applyFill="1" applyBorder="1" applyAlignment="1">
      <alignment vertical="center"/>
    </xf>
    <xf numFmtId="43" fontId="5" fillId="0" borderId="1" xfId="1" applyFont="1" applyFill="1" applyBorder="1" applyAlignment="1">
      <alignment vertical="center"/>
    </xf>
    <xf numFmtId="43" fontId="5" fillId="0" borderId="0" xfId="0" applyNumberFormat="1" applyFont="1"/>
    <xf numFmtId="0" fontId="37" fillId="0" borderId="0" xfId="0" applyFont="1" applyBorder="1" applyAlignment="1">
      <alignment vertical="center"/>
    </xf>
    <xf numFmtId="0" fontId="34" fillId="0" borderId="0" xfId="0" applyFont="1" applyAlignment="1">
      <alignment horizontal="center" vertical="center"/>
    </xf>
    <xf numFmtId="166" fontId="5" fillId="0" borderId="0" xfId="1" applyNumberFormat="1" applyFont="1" applyAlignment="1">
      <alignment vertical="center"/>
    </xf>
    <xf numFmtId="0" fontId="39" fillId="0" borderId="0" xfId="0" applyFont="1" applyAlignment="1">
      <alignment vertical="center"/>
    </xf>
    <xf numFmtId="43" fontId="37" fillId="0" borderId="0" xfId="0" applyNumberFormat="1" applyFont="1" applyBorder="1" applyAlignment="1">
      <alignment vertical="center"/>
    </xf>
    <xf numFmtId="0" fontId="41" fillId="0" borderId="0" xfId="0" applyFont="1" applyAlignment="1">
      <alignment vertical="center"/>
    </xf>
    <xf numFmtId="0" fontId="34" fillId="0" borderId="0" xfId="0" applyFont="1" applyAlignment="1">
      <alignment horizontal="right" vertical="center"/>
    </xf>
    <xf numFmtId="43" fontId="41" fillId="0" borderId="0" xfId="0" applyNumberFormat="1" applyFont="1" applyAlignment="1">
      <alignment vertical="center"/>
    </xf>
    <xf numFmtId="43" fontId="5" fillId="0" borderId="0" xfId="1" applyFont="1" applyAlignment="1">
      <alignment vertical="center"/>
    </xf>
    <xf numFmtId="166" fontId="5" fillId="0" borderId="0" xfId="0" applyNumberFormat="1" applyFont="1" applyAlignment="1">
      <alignment vertical="center"/>
    </xf>
    <xf numFmtId="43" fontId="34" fillId="0" borderId="1" xfId="1" applyFont="1" applyFill="1" applyBorder="1" applyAlignment="1">
      <alignment vertical="center"/>
    </xf>
    <xf numFmtId="43" fontId="36" fillId="0" borderId="0" xfId="1" applyFont="1" applyAlignment="1">
      <alignment vertical="center"/>
    </xf>
    <xf numFmtId="0" fontId="0" fillId="0" borderId="0" xfId="0" applyAlignment="1">
      <alignment vertical="center"/>
    </xf>
    <xf numFmtId="0" fontId="0" fillId="0" borderId="0" xfId="0" applyAlignment="1">
      <alignment horizontal="center" vertical="center"/>
    </xf>
    <xf numFmtId="43" fontId="0" fillId="0" borderId="0" xfId="0" applyNumberFormat="1"/>
    <xf numFmtId="0" fontId="0" fillId="0" borderId="0" xfId="0" applyAlignment="1">
      <alignment horizontal="left"/>
    </xf>
    <xf numFmtId="43" fontId="5" fillId="0" borderId="0" xfId="0" applyNumberFormat="1" applyFont="1" applyAlignment="1">
      <alignment horizontal="left" vertical="center"/>
    </xf>
    <xf numFmtId="166" fontId="0" fillId="0" borderId="0" xfId="0" applyNumberFormat="1"/>
    <xf numFmtId="0" fontId="0" fillId="0" borderId="0" xfId="0" applyFont="1" applyAlignment="1">
      <alignment vertical="center"/>
    </xf>
    <xf numFmtId="43" fontId="34" fillId="0" borderId="0" xfId="0" applyNumberFormat="1" applyFont="1" applyAlignment="1">
      <alignment vertical="center"/>
    </xf>
    <xf numFmtId="43" fontId="0" fillId="0" borderId="0" xfId="1" applyFont="1" applyFill="1"/>
    <xf numFmtId="164" fontId="5" fillId="0" borderId="0" xfId="0" applyNumberFormat="1" applyFont="1" applyAlignment="1">
      <alignment vertical="center"/>
    </xf>
    <xf numFmtId="4" fontId="39" fillId="0" borderId="0" xfId="0" applyNumberFormat="1" applyFont="1" applyFill="1" applyAlignment="1">
      <alignment vertical="center"/>
    </xf>
    <xf numFmtId="43" fontId="5" fillId="0" borderId="0" xfId="1" applyFont="1" applyFill="1" applyBorder="1" applyAlignment="1">
      <alignment horizontal="right" vertical="center"/>
    </xf>
    <xf numFmtId="0" fontId="34" fillId="0" borderId="0" xfId="0" applyFont="1" applyFill="1" applyBorder="1" applyAlignment="1">
      <alignment horizontal="center" vertical="center"/>
    </xf>
    <xf numFmtId="43" fontId="34" fillId="0" borderId="0" xfId="1" applyFont="1" applyFill="1" applyBorder="1" applyAlignment="1">
      <alignment horizontal="right" vertical="center"/>
    </xf>
    <xf numFmtId="10" fontId="5" fillId="0" borderId="0" xfId="0" applyNumberFormat="1" applyFont="1" applyFill="1" applyBorder="1" applyAlignment="1">
      <alignment horizontal="right" vertical="center"/>
    </xf>
    <xf numFmtId="0" fontId="5" fillId="0" borderId="0" xfId="0" applyFont="1" applyFill="1" applyBorder="1" applyAlignment="1">
      <alignment vertical="center"/>
    </xf>
    <xf numFmtId="43" fontId="34" fillId="0" borderId="0" xfId="1" applyFont="1" applyFill="1" applyBorder="1" applyAlignment="1">
      <alignment vertical="center"/>
    </xf>
    <xf numFmtId="43" fontId="5" fillId="0" borderId="0" xfId="0" applyNumberFormat="1" applyFont="1" applyFill="1" applyAlignment="1">
      <alignment vertical="center"/>
    </xf>
    <xf numFmtId="3" fontId="5" fillId="0" borderId="0" xfId="0" applyNumberFormat="1" applyFont="1" applyAlignment="1">
      <alignment vertical="center"/>
    </xf>
    <xf numFmtId="43" fontId="0" fillId="0" borderId="1" xfId="1" applyFont="1" applyFill="1" applyBorder="1" applyAlignment="1">
      <alignment vertical="center"/>
    </xf>
    <xf numFmtId="4" fontId="0" fillId="0" borderId="0" xfId="0" applyNumberFormat="1" applyFill="1" applyBorder="1" applyAlignment="1">
      <alignment vertical="center"/>
    </xf>
    <xf numFmtId="4" fontId="5" fillId="0" borderId="0" xfId="0" applyNumberFormat="1" applyFont="1" applyFill="1" applyBorder="1" applyAlignment="1">
      <alignment vertical="center"/>
    </xf>
    <xf numFmtId="4" fontId="0" fillId="0" borderId="0" xfId="0" applyNumberFormat="1" applyFill="1" applyBorder="1" applyAlignment="1">
      <alignment vertical="center" wrapText="1"/>
    </xf>
    <xf numFmtId="0" fontId="34" fillId="4" borderId="1" xfId="0" applyFont="1" applyFill="1" applyBorder="1" applyAlignment="1">
      <alignment horizontal="center" vertical="center"/>
    </xf>
    <xf numFmtId="0" fontId="0" fillId="0" borderId="0" xfId="0" applyFill="1"/>
    <xf numFmtId="166" fontId="0" fillId="0" borderId="0" xfId="0" applyNumberFormat="1" applyFill="1"/>
    <xf numFmtId="43" fontId="5" fillId="0" borderId="1" xfId="0" applyNumberFormat="1" applyFont="1" applyBorder="1" applyAlignment="1">
      <alignment vertical="center"/>
    </xf>
    <xf numFmtId="43" fontId="5" fillId="0" borderId="0" xfId="1" applyFont="1" applyFill="1" applyAlignment="1">
      <alignment vertical="center"/>
    </xf>
    <xf numFmtId="43" fontId="35" fillId="0" borderId="0" xfId="1" applyFont="1" applyFill="1" applyBorder="1" applyAlignment="1">
      <alignment vertical="center"/>
    </xf>
    <xf numFmtId="0" fontId="0" fillId="0" borderId="0" xfId="0" applyFill="1" applyAlignment="1">
      <alignment vertical="center"/>
    </xf>
    <xf numFmtId="4" fontId="5" fillId="0" borderId="0" xfId="0" applyNumberFormat="1" applyFont="1" applyFill="1" applyAlignment="1">
      <alignment vertical="center"/>
    </xf>
    <xf numFmtId="0" fontId="37" fillId="0" borderId="0" xfId="0" applyFont="1" applyBorder="1" applyAlignment="1">
      <alignment vertical="center"/>
    </xf>
    <xf numFmtId="0" fontId="34" fillId="17" borderId="17" xfId="0" applyFont="1" applyFill="1" applyBorder="1" applyAlignment="1">
      <alignment vertical="center"/>
    </xf>
    <xf numFmtId="43" fontId="34" fillId="17" borderId="18" xfId="1" applyFont="1" applyFill="1" applyBorder="1" applyAlignment="1">
      <alignment vertical="center"/>
    </xf>
    <xf numFmtId="43" fontId="34" fillId="17" borderId="19" xfId="1" applyFont="1" applyFill="1" applyBorder="1" applyAlignment="1">
      <alignment vertical="center"/>
    </xf>
    <xf numFmtId="43" fontId="33" fillId="0" borderId="0" xfId="1" applyFont="1" applyBorder="1" applyAlignment="1">
      <alignment vertical="center"/>
    </xf>
    <xf numFmtId="0" fontId="37" fillId="0" borderId="0" xfId="0" applyFont="1" applyFill="1" applyBorder="1" applyAlignment="1">
      <alignment vertical="center"/>
    </xf>
    <xf numFmtId="4" fontId="34" fillId="0" borderId="0" xfId="0" applyNumberFormat="1" applyFont="1" applyFill="1" applyBorder="1" applyAlignment="1">
      <alignment vertical="center"/>
    </xf>
    <xf numFmtId="0" fontId="5" fillId="0" borderId="20" xfId="0" applyFont="1" applyBorder="1" applyAlignment="1">
      <alignment vertical="center"/>
    </xf>
    <xf numFmtId="43" fontId="36" fillId="0" borderId="21" xfId="1" applyFont="1" applyBorder="1" applyAlignment="1">
      <alignment vertical="center"/>
    </xf>
    <xf numFmtId="43" fontId="36" fillId="0" borderId="22" xfId="1" applyFont="1" applyBorder="1" applyAlignment="1">
      <alignment vertical="center"/>
    </xf>
    <xf numFmtId="4" fontId="0" fillId="0" borderId="20" xfId="0" applyNumberFormat="1" applyBorder="1" applyAlignment="1">
      <alignment vertical="center"/>
    </xf>
    <xf numFmtId="4" fontId="5" fillId="0" borderId="22" xfId="0" applyNumberFormat="1" applyFont="1" applyBorder="1" applyAlignment="1">
      <alignment vertical="center"/>
    </xf>
    <xf numFmtId="4" fontId="0" fillId="0" borderId="23" xfId="0" applyNumberFormat="1" applyBorder="1" applyAlignment="1">
      <alignment vertical="center" wrapText="1"/>
    </xf>
    <xf numFmtId="0" fontId="34" fillId="4" borderId="21" xfId="0" applyFont="1" applyFill="1" applyBorder="1" applyAlignment="1">
      <alignment horizontal="center" vertical="center"/>
    </xf>
    <xf numFmtId="0" fontId="5" fillId="0" borderId="21" xfId="0" applyFont="1" applyBorder="1" applyAlignment="1">
      <alignment vertical="center"/>
    </xf>
    <xf numFmtId="0" fontId="34" fillId="4" borderId="22" xfId="0" applyFont="1" applyFill="1" applyBorder="1" applyAlignment="1">
      <alignment horizontal="center" vertical="center"/>
    </xf>
    <xf numFmtId="43" fontId="5" fillId="0" borderId="22" xfId="1" applyFont="1" applyBorder="1" applyAlignment="1">
      <alignment vertical="center"/>
    </xf>
    <xf numFmtId="43" fontId="5" fillId="0" borderId="22" xfId="1" applyFont="1" applyFill="1" applyBorder="1" applyAlignment="1">
      <alignment vertical="center"/>
    </xf>
    <xf numFmtId="4" fontId="0" fillId="0" borderId="23" xfId="0" applyNumberFormat="1" applyBorder="1" applyAlignment="1">
      <alignment vertical="center"/>
    </xf>
    <xf numFmtId="2" fontId="5" fillId="0" borderId="25" xfId="0" applyNumberFormat="1" applyFont="1" applyBorder="1" applyAlignment="1">
      <alignment vertical="center"/>
    </xf>
    <xf numFmtId="0" fontId="5" fillId="0" borderId="21" xfId="0" applyFont="1" applyFill="1" applyBorder="1" applyAlignment="1">
      <alignment horizontal="center" vertical="top"/>
    </xf>
    <xf numFmtId="0" fontId="5" fillId="0" borderId="21" xfId="0" applyFont="1" applyBorder="1" applyAlignment="1">
      <alignment horizontal="center" vertical="top"/>
    </xf>
    <xf numFmtId="0" fontId="34" fillId="6" borderId="21" xfId="0" applyFont="1" applyFill="1" applyBorder="1" applyAlignment="1">
      <alignment horizontal="center" vertical="top"/>
    </xf>
    <xf numFmtId="0" fontId="0" fillId="0" borderId="20" xfId="0" applyFont="1" applyFill="1" applyBorder="1" applyAlignment="1">
      <alignment vertical="top"/>
    </xf>
    <xf numFmtId="0" fontId="5" fillId="0" borderId="20" xfId="0" applyFont="1" applyFill="1" applyBorder="1" applyAlignment="1">
      <alignment vertical="top"/>
    </xf>
    <xf numFmtId="0" fontId="5" fillId="0" borderId="20" xfId="0" applyFont="1" applyBorder="1" applyAlignment="1">
      <alignment vertical="top"/>
    </xf>
    <xf numFmtId="0" fontId="34" fillId="6" borderId="20" xfId="0" applyFont="1" applyFill="1" applyBorder="1" applyAlignment="1">
      <alignment vertical="top"/>
    </xf>
    <xf numFmtId="0" fontId="34" fillId="6" borderId="23" xfId="0" applyFont="1" applyFill="1" applyBorder="1" applyAlignment="1">
      <alignment vertical="top"/>
    </xf>
    <xf numFmtId="0" fontId="34" fillId="6" borderId="24" xfId="0" applyFont="1" applyFill="1" applyBorder="1" applyAlignment="1">
      <alignment horizontal="center" vertical="top"/>
    </xf>
    <xf numFmtId="166" fontId="5" fillId="0" borderId="21" xfId="0" applyNumberFormat="1" applyFont="1" applyBorder="1" applyAlignment="1">
      <alignment vertical="center"/>
    </xf>
    <xf numFmtId="0" fontId="0" fillId="0" borderId="21" xfId="0" applyBorder="1" applyAlignment="1">
      <alignment horizontal="center" vertical="center"/>
    </xf>
    <xf numFmtId="10" fontId="5" fillId="0" borderId="21" xfId="0" applyNumberFormat="1" applyFont="1" applyBorder="1" applyAlignment="1">
      <alignment vertical="center"/>
    </xf>
    <xf numFmtId="10" fontId="37" fillId="0" borderId="21" xfId="0" applyNumberFormat="1" applyFont="1" applyBorder="1" applyAlignment="1">
      <alignment vertical="center"/>
    </xf>
    <xf numFmtId="0" fontId="34" fillId="0" borderId="21" xfId="0" applyFont="1" applyBorder="1" applyAlignment="1">
      <alignment vertical="center"/>
    </xf>
    <xf numFmtId="0" fontId="37" fillId="0" borderId="21" xfId="0" applyFont="1" applyBorder="1" applyAlignment="1">
      <alignment horizontal="center" vertical="center"/>
    </xf>
    <xf numFmtId="166" fontId="37" fillId="8" borderId="21" xfId="0" applyNumberFormat="1" applyFont="1" applyFill="1" applyBorder="1" applyAlignment="1">
      <alignment vertical="center"/>
    </xf>
    <xf numFmtId="0" fontId="5" fillId="8" borderId="21" xfId="0" applyFont="1" applyFill="1" applyBorder="1" applyAlignment="1">
      <alignment vertical="center"/>
    </xf>
    <xf numFmtId="0" fontId="0" fillId="0" borderId="21" xfId="0" applyFont="1" applyBorder="1" applyAlignment="1">
      <alignment vertical="center"/>
    </xf>
    <xf numFmtId="0" fontId="0" fillId="0" borderId="21" xfId="0" applyFont="1" applyFill="1" applyBorder="1" applyAlignment="1">
      <alignment vertical="center"/>
    </xf>
    <xf numFmtId="0" fontId="0" fillId="0" borderId="21" xfId="0" applyFont="1" applyBorder="1" applyAlignment="1">
      <alignment horizontal="center" vertical="center"/>
    </xf>
    <xf numFmtId="0" fontId="34" fillId="4" borderId="20" xfId="0" applyFont="1" applyFill="1" applyBorder="1" applyAlignment="1">
      <alignment horizontal="center" vertical="center"/>
    </xf>
    <xf numFmtId="0" fontId="37" fillId="0" borderId="20" xfId="0" applyFont="1" applyBorder="1" applyAlignment="1">
      <alignment horizontal="left" vertical="center" indent="1"/>
    </xf>
    <xf numFmtId="0" fontId="34" fillId="0" borderId="20" xfId="0" applyFont="1" applyBorder="1" applyAlignment="1">
      <alignment vertical="center"/>
    </xf>
    <xf numFmtId="0" fontId="5" fillId="8" borderId="22" xfId="0" applyFont="1" applyFill="1" applyBorder="1" applyAlignment="1">
      <alignment vertical="center"/>
    </xf>
    <xf numFmtId="0" fontId="37" fillId="0" borderId="23" xfId="0" applyFont="1" applyBorder="1" applyAlignment="1">
      <alignment horizontal="left" vertical="center" indent="1"/>
    </xf>
    <xf numFmtId="0" fontId="37" fillId="0" borderId="24" xfId="0" applyFont="1" applyBorder="1" applyAlignment="1">
      <alignment horizontal="center" vertical="center"/>
    </xf>
    <xf numFmtId="0" fontId="5" fillId="0" borderId="24" xfId="0" applyFont="1" applyBorder="1" applyAlignment="1">
      <alignment vertical="center"/>
    </xf>
    <xf numFmtId="43" fontId="34" fillId="6" borderId="22" xfId="1" applyFont="1" applyFill="1" applyBorder="1" applyAlignment="1">
      <alignment horizontal="center" vertical="top"/>
    </xf>
    <xf numFmtId="43" fontId="34" fillId="6" borderId="25" xfId="1" applyFont="1" applyFill="1" applyBorder="1" applyAlignment="1">
      <alignment horizontal="center" vertical="top"/>
    </xf>
    <xf numFmtId="166" fontId="5" fillId="0" borderId="22" xfId="1" applyNumberFormat="1" applyFont="1" applyFill="1" applyBorder="1" applyAlignment="1">
      <alignment horizontal="center" vertical="top"/>
    </xf>
    <xf numFmtId="10" fontId="5" fillId="0" borderId="22" xfId="0" applyNumberFormat="1" applyFont="1" applyFill="1" applyBorder="1" applyAlignment="1">
      <alignment horizontal="right" vertical="top"/>
    </xf>
    <xf numFmtId="10" fontId="5" fillId="0" borderId="22" xfId="2" applyNumberFormat="1" applyFont="1" applyFill="1" applyBorder="1" applyAlignment="1">
      <alignment horizontal="right" vertical="top"/>
    </xf>
    <xf numFmtId="43" fontId="5" fillId="0" borderId="22" xfId="1" applyFont="1" applyFill="1" applyBorder="1" applyAlignment="1">
      <alignment horizontal="center" vertical="top"/>
    </xf>
    <xf numFmtId="166" fontId="5" fillId="8" borderId="21" xfId="0" applyNumberFormat="1" applyFont="1" applyFill="1" applyBorder="1" applyAlignment="1">
      <alignment vertical="center"/>
    </xf>
    <xf numFmtId="166" fontId="34" fillId="8" borderId="21" xfId="0" applyNumberFormat="1" applyFont="1" applyFill="1" applyBorder="1" applyAlignment="1">
      <alignment vertical="center"/>
    </xf>
    <xf numFmtId="43" fontId="37" fillId="8" borderId="21" xfId="0" applyNumberFormat="1" applyFont="1" applyFill="1" applyBorder="1" applyAlignment="1">
      <alignment vertical="center"/>
    </xf>
    <xf numFmtId="166" fontId="37" fillId="8" borderId="24" xfId="0" applyNumberFormat="1" applyFont="1" applyFill="1" applyBorder="1" applyAlignment="1">
      <alignment vertical="center"/>
    </xf>
    <xf numFmtId="0" fontId="5" fillId="8" borderId="25" xfId="0" applyFont="1" applyFill="1" applyBorder="1" applyAlignment="1">
      <alignment vertical="center"/>
    </xf>
    <xf numFmtId="0" fontId="0" fillId="0" borderId="20" xfId="0" applyFont="1" applyBorder="1" applyAlignment="1">
      <alignment vertical="top" wrapText="1"/>
    </xf>
    <xf numFmtId="43" fontId="5" fillId="0" borderId="22" xfId="1" applyFont="1" applyFill="1" applyBorder="1" applyAlignment="1">
      <alignment horizontal="center" vertical="center"/>
    </xf>
    <xf numFmtId="0" fontId="0" fillId="0" borderId="20" xfId="0" applyBorder="1" applyAlignment="1">
      <alignment vertical="top"/>
    </xf>
    <xf numFmtId="43" fontId="0" fillId="0" borderId="22" xfId="1" applyFont="1" applyFill="1" applyBorder="1" applyAlignment="1">
      <alignment horizontal="right" vertical="top"/>
    </xf>
    <xf numFmtId="43" fontId="34" fillId="6" borderId="22" xfId="1" applyFont="1" applyFill="1" applyBorder="1" applyAlignment="1">
      <alignment vertical="top"/>
    </xf>
    <xf numFmtId="43" fontId="34" fillId="6" borderId="25" xfId="1" applyFont="1" applyFill="1" applyBorder="1" applyAlignment="1">
      <alignment vertical="top"/>
    </xf>
    <xf numFmtId="0" fontId="0" fillId="0" borderId="20" xfId="0" applyFont="1" applyBorder="1" applyAlignment="1">
      <alignment vertical="center"/>
    </xf>
    <xf numFmtId="43" fontId="34" fillId="17" borderId="23" xfId="1" applyFont="1" applyFill="1" applyBorder="1" applyAlignment="1">
      <alignment vertical="center"/>
    </xf>
    <xf numFmtId="43" fontId="34" fillId="17" borderId="24" xfId="1" applyFont="1" applyFill="1" applyBorder="1" applyAlignment="1">
      <alignment vertical="center"/>
    </xf>
    <xf numFmtId="43" fontId="34" fillId="17" borderId="25" xfId="1" applyFont="1" applyFill="1" applyBorder="1" applyAlignment="1">
      <alignment vertical="center"/>
    </xf>
    <xf numFmtId="0" fontId="0" fillId="0" borderId="20" xfId="0" applyBorder="1" applyAlignment="1">
      <alignment vertical="center"/>
    </xf>
    <xf numFmtId="0" fontId="5" fillId="0" borderId="23" xfId="0" applyFont="1" applyBorder="1" applyAlignment="1">
      <alignment vertical="center" wrapText="1"/>
    </xf>
    <xf numFmtId="43" fontId="5" fillId="0" borderId="25" xfId="1" applyFont="1" applyFill="1" applyBorder="1" applyAlignment="1">
      <alignment vertical="center"/>
    </xf>
    <xf numFmtId="0" fontId="0" fillId="0" borderId="10" xfId="0" applyFont="1" applyBorder="1" applyAlignment="1">
      <alignment vertical="center"/>
    </xf>
    <xf numFmtId="43" fontId="0" fillId="0" borderId="12" xfId="0" applyNumberFormat="1" applyBorder="1" applyAlignment="1">
      <alignment vertical="center"/>
    </xf>
    <xf numFmtId="0" fontId="0" fillId="0" borderId="29" xfId="0" applyFont="1" applyBorder="1" applyAlignment="1">
      <alignment vertical="center"/>
    </xf>
    <xf numFmtId="0" fontId="5" fillId="0" borderId="30" xfId="0" applyFont="1" applyBorder="1" applyAlignment="1">
      <alignment vertical="center"/>
    </xf>
    <xf numFmtId="43" fontId="5" fillId="0" borderId="32" xfId="0" applyNumberFormat="1" applyFont="1" applyBorder="1" applyAlignment="1">
      <alignment vertical="center"/>
    </xf>
    <xf numFmtId="4" fontId="5" fillId="0" borderId="22" xfId="0" applyNumberFormat="1" applyFont="1" applyFill="1" applyBorder="1" applyAlignment="1">
      <alignment vertical="center"/>
    </xf>
    <xf numFmtId="0" fontId="34" fillId="4" borderId="35" xfId="0" applyFont="1" applyFill="1" applyBorder="1" applyAlignment="1">
      <alignment horizontal="center" vertical="center"/>
    </xf>
    <xf numFmtId="0" fontId="5" fillId="0" borderId="34" xfId="0" applyFont="1" applyBorder="1" applyAlignment="1">
      <alignment horizontal="center" vertical="center"/>
    </xf>
    <xf numFmtId="43" fontId="5" fillId="0" borderId="34" xfId="1" applyFont="1" applyFill="1" applyBorder="1" applyAlignment="1">
      <alignment vertical="center"/>
    </xf>
    <xf numFmtId="43" fontId="5" fillId="0" borderId="35" xfId="1" applyFont="1" applyFill="1" applyBorder="1" applyAlignment="1">
      <alignment vertical="center"/>
    </xf>
    <xf numFmtId="0" fontId="34" fillId="0" borderId="34" xfId="0" applyFont="1" applyBorder="1" applyAlignment="1">
      <alignment horizontal="center" vertical="center"/>
    </xf>
    <xf numFmtId="43" fontId="34" fillId="0" borderId="34" xfId="1" applyFont="1" applyFill="1" applyBorder="1" applyAlignment="1">
      <alignment vertical="center"/>
    </xf>
    <xf numFmtId="43" fontId="34" fillId="0" borderId="35" xfId="1" applyFont="1" applyFill="1" applyBorder="1" applyAlignment="1">
      <alignment vertical="center"/>
    </xf>
    <xf numFmtId="43" fontId="5" fillId="0" borderId="35" xfId="1" applyFont="1" applyBorder="1" applyAlignment="1">
      <alignment vertical="center"/>
    </xf>
    <xf numFmtId="43" fontId="34" fillId="0" borderId="35" xfId="1" applyFont="1" applyBorder="1" applyAlignment="1">
      <alignment vertical="center"/>
    </xf>
    <xf numFmtId="0" fontId="5" fillId="0" borderId="33" xfId="0" applyFont="1" applyBorder="1" applyAlignment="1">
      <alignment vertical="center"/>
    </xf>
    <xf numFmtId="0" fontId="5" fillId="0" borderId="34" xfId="0" applyFont="1" applyBorder="1" applyAlignment="1">
      <alignment vertical="center"/>
    </xf>
    <xf numFmtId="166" fontId="5" fillId="0" borderId="34" xfId="1" applyNumberFormat="1" applyFont="1" applyFill="1" applyBorder="1" applyAlignment="1">
      <alignment vertical="center"/>
    </xf>
    <xf numFmtId="166" fontId="5" fillId="0" borderId="35" xfId="1" applyNumberFormat="1" applyFont="1" applyFill="1" applyBorder="1" applyAlignment="1">
      <alignment vertical="center"/>
    </xf>
    <xf numFmtId="43" fontId="5" fillId="0" borderId="35" xfId="1" applyNumberFormat="1" applyFont="1" applyFill="1" applyBorder="1" applyAlignment="1">
      <alignment vertical="center"/>
    </xf>
    <xf numFmtId="0" fontId="34" fillId="0" borderId="33" xfId="0" applyFont="1" applyBorder="1" applyAlignment="1">
      <alignment vertical="center"/>
    </xf>
    <xf numFmtId="43" fontId="34" fillId="0" borderId="34" xfId="1" applyFont="1" applyBorder="1" applyAlignment="1">
      <alignment vertical="center"/>
    </xf>
    <xf numFmtId="43" fontId="34" fillId="0" borderId="35" xfId="1" applyNumberFormat="1" applyFont="1" applyBorder="1" applyAlignment="1">
      <alignment vertical="center"/>
    </xf>
    <xf numFmtId="0" fontId="37" fillId="0" borderId="33" xfId="0" applyFont="1" applyBorder="1" applyAlignment="1">
      <alignment vertical="center"/>
    </xf>
    <xf numFmtId="0" fontId="37" fillId="0" borderId="34" xfId="0" applyFont="1" applyBorder="1" applyAlignment="1">
      <alignment vertical="center"/>
    </xf>
    <xf numFmtId="43" fontId="34" fillId="0" borderId="34" xfId="0" applyNumberFormat="1" applyFont="1" applyBorder="1" applyAlignment="1">
      <alignment vertical="center"/>
    </xf>
    <xf numFmtId="43" fontId="34" fillId="0" borderId="35" xfId="0" applyNumberFormat="1" applyFont="1" applyBorder="1" applyAlignment="1">
      <alignment vertical="center"/>
    </xf>
    <xf numFmtId="166" fontId="34" fillId="0" borderId="34" xfId="1" applyNumberFormat="1" applyFont="1" applyBorder="1" applyAlignment="1">
      <alignment vertical="center"/>
    </xf>
    <xf numFmtId="0" fontId="34" fillId="0" borderId="17" xfId="0" applyFont="1" applyBorder="1" applyAlignment="1">
      <alignment vertical="center"/>
    </xf>
    <xf numFmtId="0" fontId="34" fillId="4" borderId="34" xfId="0" applyFont="1" applyFill="1" applyBorder="1" applyAlignment="1">
      <alignment horizontal="center" vertical="center"/>
    </xf>
    <xf numFmtId="0" fontId="34" fillId="4" borderId="10" xfId="0" applyFont="1" applyFill="1" applyBorder="1" applyAlignment="1">
      <alignment horizontal="center" vertical="center"/>
    </xf>
    <xf numFmtId="0" fontId="34" fillId="4" borderId="12" xfId="0" applyFont="1" applyFill="1" applyBorder="1" applyAlignment="1">
      <alignment horizontal="center" vertical="center"/>
    </xf>
    <xf numFmtId="43" fontId="34" fillId="0" borderId="37" xfId="1" applyFont="1" applyBorder="1" applyAlignment="1">
      <alignment vertical="center"/>
    </xf>
    <xf numFmtId="0" fontId="0" fillId="0" borderId="0" xfId="0" applyFont="1" applyAlignment="1">
      <alignment horizontal="right" vertical="center"/>
    </xf>
    <xf numFmtId="43" fontId="5" fillId="0" borderId="34" xfId="1" applyFont="1" applyBorder="1" applyAlignment="1">
      <alignment vertical="center"/>
    </xf>
    <xf numFmtId="0" fontId="0" fillId="0" borderId="33" xfId="0" applyFont="1" applyBorder="1" applyAlignment="1">
      <alignment vertical="center"/>
    </xf>
    <xf numFmtId="43" fontId="0" fillId="0" borderId="35" xfId="0" applyNumberFormat="1" applyBorder="1" applyAlignment="1">
      <alignment vertical="center"/>
    </xf>
    <xf numFmtId="43" fontId="5" fillId="0" borderId="35" xfId="0" applyNumberFormat="1" applyFont="1" applyBorder="1" applyAlignment="1">
      <alignment vertical="center"/>
    </xf>
    <xf numFmtId="43" fontId="34" fillId="0" borderId="37" xfId="0" applyNumberFormat="1" applyFont="1" applyBorder="1" applyAlignment="1">
      <alignment vertical="center"/>
    </xf>
    <xf numFmtId="0" fontId="34" fillId="4" borderId="11" xfId="0" applyFont="1" applyFill="1" applyBorder="1" applyAlignment="1">
      <alignment horizontal="center" vertical="center"/>
    </xf>
    <xf numFmtId="165" fontId="43" fillId="0" borderId="33" xfId="0" applyNumberFormat="1" applyFont="1" applyBorder="1" applyAlignment="1">
      <alignment vertical="center"/>
    </xf>
    <xf numFmtId="2" fontId="43" fillId="0" borderId="34" xfId="0" applyNumberFormat="1" applyFont="1" applyFill="1" applyBorder="1" applyAlignment="1">
      <alignment vertical="center"/>
    </xf>
    <xf numFmtId="2" fontId="43" fillId="0" borderId="35" xfId="0" applyNumberFormat="1" applyFont="1" applyBorder="1" applyAlignment="1">
      <alignment vertical="center"/>
    </xf>
    <xf numFmtId="2" fontId="5" fillId="0" borderId="34" xfId="0" applyNumberFormat="1" applyFont="1" applyFill="1" applyBorder="1" applyAlignment="1">
      <alignment vertical="center"/>
    </xf>
    <xf numFmtId="165" fontId="44" fillId="0" borderId="33" xfId="0" applyNumberFormat="1" applyFont="1" applyBorder="1" applyAlignment="1">
      <alignment vertical="center"/>
    </xf>
    <xf numFmtId="2" fontId="44" fillId="0" borderId="34" xfId="0" applyNumberFormat="1" applyFont="1" applyFill="1" applyBorder="1" applyAlignment="1">
      <alignment vertical="center"/>
    </xf>
    <xf numFmtId="2" fontId="44" fillId="0" borderId="35" xfId="0" applyNumberFormat="1" applyFont="1" applyBorder="1" applyAlignment="1">
      <alignment vertical="center"/>
    </xf>
    <xf numFmtId="165" fontId="45" fillId="0" borderId="33" xfId="0" applyNumberFormat="1" applyFont="1" applyBorder="1" applyAlignment="1">
      <alignment vertical="center"/>
    </xf>
    <xf numFmtId="10" fontId="45" fillId="0" borderId="34" xfId="2" applyNumberFormat="1" applyFont="1" applyFill="1" applyBorder="1" applyAlignment="1">
      <alignment vertical="center"/>
    </xf>
    <xf numFmtId="10" fontId="45" fillId="0" borderId="35" xfId="2" applyNumberFormat="1" applyFont="1" applyBorder="1" applyAlignment="1">
      <alignment vertical="center"/>
    </xf>
    <xf numFmtId="165" fontId="35" fillId="6" borderId="17" xfId="0" applyNumberFormat="1" applyFont="1" applyFill="1" applyBorder="1" applyAlignment="1">
      <alignment vertical="center"/>
    </xf>
    <xf numFmtId="43" fontId="35" fillId="6" borderId="36" xfId="1" applyFont="1" applyFill="1" applyBorder="1" applyAlignment="1">
      <alignment vertical="center"/>
    </xf>
    <xf numFmtId="43" fontId="35" fillId="6" borderId="37" xfId="1" applyFont="1" applyFill="1" applyBorder="1" applyAlignment="1">
      <alignment vertical="center"/>
    </xf>
    <xf numFmtId="165" fontId="36" fillId="7" borderId="33" xfId="0" applyNumberFormat="1" applyFont="1" applyFill="1" applyBorder="1" applyAlignment="1">
      <alignment horizontal="left" vertical="center"/>
    </xf>
    <xf numFmtId="43" fontId="5" fillId="0" borderId="34" xfId="3" applyNumberFormat="1" applyFont="1" applyFill="1" applyBorder="1" applyAlignment="1">
      <alignment vertical="center"/>
    </xf>
    <xf numFmtId="43" fontId="5" fillId="0" borderId="35" xfId="3" applyNumberFormat="1" applyFont="1" applyFill="1" applyBorder="1" applyAlignment="1">
      <alignment vertical="center"/>
    </xf>
    <xf numFmtId="165" fontId="35" fillId="7" borderId="33" xfId="0" applyNumberFormat="1" applyFont="1" applyFill="1" applyBorder="1" applyAlignment="1">
      <alignment horizontal="left" vertical="center"/>
    </xf>
    <xf numFmtId="165" fontId="36" fillId="7" borderId="33" xfId="0" applyNumberFormat="1" applyFont="1" applyFill="1" applyBorder="1" applyAlignment="1">
      <alignment horizontal="left" vertical="center" wrapText="1"/>
    </xf>
    <xf numFmtId="165" fontId="35" fillId="0" borderId="33" xfId="0" applyNumberFormat="1" applyFont="1" applyFill="1" applyBorder="1" applyAlignment="1">
      <alignment horizontal="left" vertical="center"/>
    </xf>
    <xf numFmtId="165" fontId="36" fillId="0" borderId="33" xfId="0" applyNumberFormat="1" applyFont="1" applyFill="1" applyBorder="1" applyAlignment="1">
      <alignment horizontal="left" vertical="center"/>
    </xf>
    <xf numFmtId="10" fontId="5" fillId="0" borderId="34" xfId="2" applyNumberFormat="1" applyFont="1" applyBorder="1" applyAlignment="1">
      <alignment vertical="center"/>
    </xf>
    <xf numFmtId="10" fontId="5" fillId="0" borderId="35" xfId="2" applyNumberFormat="1" applyFont="1" applyBorder="1" applyAlignment="1">
      <alignment vertical="center"/>
    </xf>
    <xf numFmtId="166" fontId="34" fillId="6" borderId="17" xfId="0" applyNumberFormat="1" applyFont="1" applyFill="1" applyBorder="1" applyAlignment="1">
      <alignment vertical="center"/>
    </xf>
    <xf numFmtId="165" fontId="36" fillId="0" borderId="33" xfId="4" applyFont="1" applyFill="1" applyBorder="1" applyAlignment="1">
      <alignment vertical="center"/>
    </xf>
    <xf numFmtId="165" fontId="35" fillId="0" borderId="33" xfId="4" applyFont="1" applyFill="1" applyBorder="1" applyAlignment="1">
      <alignment vertical="center"/>
    </xf>
    <xf numFmtId="0" fontId="34" fillId="4" borderId="10" xfId="0" applyFont="1" applyFill="1" applyBorder="1" applyAlignment="1">
      <alignment horizontal="center" vertical="center"/>
    </xf>
    <xf numFmtId="0" fontId="34" fillId="4" borderId="33" xfId="0" applyFont="1" applyFill="1" applyBorder="1" applyAlignment="1">
      <alignment horizontal="center" vertical="center"/>
    </xf>
    <xf numFmtId="0" fontId="34" fillId="4" borderId="34" xfId="0" applyFont="1" applyFill="1" applyBorder="1" applyAlignment="1">
      <alignment horizontal="center" vertical="center"/>
    </xf>
    <xf numFmtId="0" fontId="34" fillId="4" borderId="10" xfId="0" applyFont="1" applyFill="1" applyBorder="1" applyAlignment="1">
      <alignment vertical="center"/>
    </xf>
    <xf numFmtId="0" fontId="34" fillId="0" borderId="34" xfId="0" applyFont="1" applyBorder="1" applyAlignment="1">
      <alignment vertical="center"/>
    </xf>
    <xf numFmtId="0" fontId="0" fillId="0" borderId="34" xfId="0" applyFont="1" applyBorder="1" applyAlignment="1">
      <alignment vertical="center"/>
    </xf>
    <xf numFmtId="43" fontId="0" fillId="0" borderId="34" xfId="0" applyNumberFormat="1" applyFont="1" applyBorder="1" applyAlignment="1">
      <alignment vertical="center"/>
    </xf>
    <xf numFmtId="0" fontId="34" fillId="0" borderId="18" xfId="0" applyFont="1" applyBorder="1" applyAlignment="1">
      <alignment vertical="center"/>
    </xf>
    <xf numFmtId="43" fontId="34" fillId="0" borderId="19" xfId="1" applyFont="1" applyBorder="1" applyAlignment="1">
      <alignment vertical="center"/>
    </xf>
    <xf numFmtId="0" fontId="48" fillId="0" borderId="34" xfId="0" applyFont="1" applyBorder="1" applyAlignment="1">
      <alignment horizontal="right" vertical="center"/>
    </xf>
    <xf numFmtId="43" fontId="48" fillId="0" borderId="34" xfId="0" applyNumberFormat="1" applyFont="1" applyBorder="1" applyAlignment="1">
      <alignment horizontal="right" vertical="center"/>
    </xf>
    <xf numFmtId="43" fontId="48" fillId="0" borderId="34" xfId="1" applyFont="1" applyBorder="1" applyAlignment="1">
      <alignment horizontal="right" vertical="center"/>
    </xf>
    <xf numFmtId="0" fontId="47" fillId="19" borderId="33" xfId="0" applyFont="1" applyFill="1" applyBorder="1" applyAlignment="1">
      <alignment horizontal="left" vertical="center" wrapText="1"/>
    </xf>
    <xf numFmtId="43" fontId="48" fillId="0" borderId="35" xfId="0" applyNumberFormat="1" applyFont="1" applyBorder="1" applyAlignment="1">
      <alignment horizontal="right" vertical="center"/>
    </xf>
    <xf numFmtId="9" fontId="5" fillId="0" borderId="0" xfId="0" applyNumberFormat="1" applyFont="1" applyAlignment="1">
      <alignment vertical="center"/>
    </xf>
    <xf numFmtId="43" fontId="5" fillId="0" borderId="34" xfId="0" applyNumberFormat="1" applyFont="1" applyBorder="1" applyAlignment="1">
      <alignment vertical="center"/>
    </xf>
    <xf numFmtId="9" fontId="5" fillId="0" borderId="34" xfId="0" applyNumberFormat="1" applyFont="1" applyBorder="1" applyAlignment="1">
      <alignment vertical="center"/>
    </xf>
    <xf numFmtId="0" fontId="49" fillId="0" borderId="33" xfId="0" applyFont="1" applyBorder="1" applyAlignment="1">
      <alignment horizontal="left" vertical="center" wrapText="1"/>
    </xf>
    <xf numFmtId="43" fontId="48" fillId="0" borderId="35" xfId="1" applyFont="1" applyBorder="1" applyAlignment="1">
      <alignment horizontal="right" vertical="center"/>
    </xf>
    <xf numFmtId="0" fontId="0" fillId="0" borderId="33" xfId="0" applyFont="1" applyBorder="1" applyAlignment="1">
      <alignment vertical="center" wrapText="1"/>
    </xf>
    <xf numFmtId="0" fontId="5" fillId="0" borderId="35" xfId="0" applyFont="1" applyBorder="1" applyAlignment="1">
      <alignment vertical="center"/>
    </xf>
    <xf numFmtId="0" fontId="0" fillId="0" borderId="33" xfId="0" applyFont="1" applyBorder="1" applyAlignment="1">
      <alignment horizontal="left" vertical="center" wrapText="1"/>
    </xf>
    <xf numFmtId="10" fontId="5" fillId="0" borderId="34" xfId="0" applyNumberFormat="1" applyFont="1" applyBorder="1" applyAlignment="1">
      <alignment vertical="center"/>
    </xf>
    <xf numFmtId="43" fontId="5" fillId="0" borderId="36" xfId="0" applyNumberFormat="1" applyFont="1" applyFill="1" applyBorder="1" applyAlignment="1">
      <alignment vertical="center"/>
    </xf>
    <xf numFmtId="0" fontId="5" fillId="0" borderId="36" xfId="0" applyFont="1" applyFill="1" applyBorder="1" applyAlignment="1">
      <alignment vertical="center"/>
    </xf>
    <xf numFmtId="0" fontId="5" fillId="0" borderId="37" xfId="0" applyFont="1" applyFill="1" applyBorder="1" applyAlignment="1">
      <alignment vertical="center"/>
    </xf>
    <xf numFmtId="43" fontId="48" fillId="0" borderId="34" xfId="1" applyFont="1" applyBorder="1" applyAlignment="1">
      <alignment vertical="center" wrapText="1"/>
    </xf>
    <xf numFmtId="0" fontId="34" fillId="0" borderId="0" xfId="0" applyFont="1" applyBorder="1" applyAlignment="1">
      <alignment vertical="center"/>
    </xf>
    <xf numFmtId="43" fontId="5" fillId="0" borderId="0" xfId="1" applyFont="1" applyBorder="1" applyAlignment="1">
      <alignment vertical="center"/>
    </xf>
    <xf numFmtId="165" fontId="35" fillId="6" borderId="0" xfId="0" applyNumberFormat="1" applyFont="1" applyFill="1" applyBorder="1" applyAlignment="1">
      <alignment vertical="center"/>
    </xf>
    <xf numFmtId="43" fontId="34" fillId="6" borderId="0" xfId="1" applyFont="1" applyFill="1" applyBorder="1" applyAlignment="1">
      <alignment vertical="center"/>
    </xf>
    <xf numFmtId="43" fontId="0" fillId="0" borderId="35" xfId="0" applyNumberFormat="1" applyFont="1" applyFill="1" applyBorder="1" applyAlignment="1">
      <alignment horizontal="center" vertical="center"/>
    </xf>
    <xf numFmtId="43" fontId="5" fillId="0" borderId="35" xfId="1" applyFont="1" applyBorder="1" applyAlignment="1">
      <alignment horizontal="right" vertical="center"/>
    </xf>
    <xf numFmtId="43" fontId="5" fillId="0" borderId="35" xfId="1" applyFont="1" applyFill="1" applyBorder="1" applyAlignment="1">
      <alignment horizontal="right" vertical="center"/>
    </xf>
    <xf numFmtId="43" fontId="5" fillId="0" borderId="19" xfId="1" applyFont="1" applyFill="1" applyBorder="1" applyAlignment="1">
      <alignment horizontal="right" vertical="center"/>
    </xf>
    <xf numFmtId="0" fontId="0" fillId="0" borderId="34" xfId="0" applyFont="1" applyBorder="1" applyAlignment="1">
      <alignment horizontal="center" vertical="center"/>
    </xf>
    <xf numFmtId="43" fontId="0" fillId="0" borderId="34" xfId="1" applyFont="1" applyBorder="1"/>
    <xf numFmtId="43" fontId="0" fillId="0" borderId="35" xfId="1" applyFont="1" applyBorder="1"/>
    <xf numFmtId="43" fontId="34" fillId="0" borderId="40" xfId="1" applyFont="1" applyBorder="1"/>
    <xf numFmtId="43" fontId="0" fillId="0" borderId="40" xfId="1" applyFont="1" applyBorder="1"/>
    <xf numFmtId="43" fontId="34" fillId="0" borderId="38" xfId="1" applyFont="1" applyBorder="1"/>
    <xf numFmtId="43" fontId="0" fillId="0" borderId="38" xfId="1" applyFont="1" applyBorder="1"/>
    <xf numFmtId="43" fontId="34" fillId="0" borderId="34" xfId="1" applyFont="1" applyBorder="1"/>
    <xf numFmtId="0" fontId="34" fillId="0" borderId="41" xfId="0" applyFont="1" applyFill="1" applyBorder="1" applyAlignment="1">
      <alignment horizontal="center" vertical="center"/>
    </xf>
    <xf numFmtId="43" fontId="34" fillId="0" borderId="35" xfId="1" applyFont="1" applyBorder="1"/>
    <xf numFmtId="43" fontId="34" fillId="0" borderId="34" xfId="0" applyNumberFormat="1" applyFont="1" applyBorder="1"/>
    <xf numFmtId="43" fontId="5" fillId="0" borderId="38" xfId="1" applyFont="1" applyBorder="1"/>
    <xf numFmtId="43" fontId="5" fillId="0" borderId="18" xfId="1" applyFont="1" applyBorder="1" applyAlignment="1">
      <alignment vertical="center"/>
    </xf>
    <xf numFmtId="43" fontId="34" fillId="0" borderId="36" xfId="0" applyNumberFormat="1" applyFont="1" applyFill="1" applyBorder="1" applyAlignment="1">
      <alignment vertical="center"/>
    </xf>
    <xf numFmtId="0" fontId="34" fillId="0" borderId="17" xfId="0" applyFont="1" applyFill="1" applyBorder="1" applyAlignment="1">
      <alignment vertical="center" wrapText="1"/>
    </xf>
    <xf numFmtId="0" fontId="47" fillId="0" borderId="33" xfId="0" applyFont="1" applyFill="1" applyBorder="1" applyAlignment="1">
      <alignment horizontal="left" vertical="center" wrapText="1"/>
    </xf>
    <xf numFmtId="10" fontId="48" fillId="0" borderId="34" xfId="0" applyNumberFormat="1" applyFont="1" applyFill="1" applyBorder="1" applyAlignment="1">
      <alignment horizontal="right" vertical="center"/>
    </xf>
    <xf numFmtId="0" fontId="34" fillId="4" borderId="1" xfId="0" applyFont="1" applyFill="1" applyBorder="1" applyAlignment="1">
      <alignment horizontal="center" vertical="center"/>
    </xf>
    <xf numFmtId="0" fontId="34" fillId="4" borderId="11" xfId="0" applyFont="1" applyFill="1" applyBorder="1" applyAlignment="1">
      <alignment horizontal="center" vertical="center"/>
    </xf>
    <xf numFmtId="0" fontId="34" fillId="4" borderId="34" xfId="0" applyFont="1" applyFill="1" applyBorder="1" applyAlignment="1">
      <alignment horizontal="center" vertical="center"/>
    </xf>
    <xf numFmtId="43" fontId="34" fillId="0" borderId="34" xfId="1" applyNumberFormat="1" applyFont="1" applyBorder="1" applyAlignment="1">
      <alignment vertical="center"/>
    </xf>
    <xf numFmtId="0" fontId="0" fillId="8" borderId="0" xfId="0" applyFont="1" applyFill="1" applyAlignment="1">
      <alignment vertical="center"/>
    </xf>
    <xf numFmtId="10" fontId="0" fillId="0" borderId="0" xfId="2" applyNumberFormat="1" applyFont="1" applyAlignment="1">
      <alignment vertical="center"/>
    </xf>
    <xf numFmtId="43" fontId="5" fillId="8" borderId="0" xfId="1" applyFont="1" applyFill="1" applyAlignment="1">
      <alignment vertical="center"/>
    </xf>
    <xf numFmtId="43" fontId="5" fillId="8" borderId="28" xfId="0" applyNumberFormat="1" applyFont="1" applyFill="1" applyBorder="1" applyAlignment="1">
      <alignment vertical="center"/>
    </xf>
    <xf numFmtId="0" fontId="5" fillId="8" borderId="0" xfId="0" applyFont="1" applyFill="1" applyAlignment="1">
      <alignment vertical="center"/>
    </xf>
    <xf numFmtId="43" fontId="34" fillId="0" borderId="0" xfId="0" applyNumberFormat="1" applyFont="1" applyBorder="1"/>
    <xf numFmtId="0" fontId="0" fillId="0" borderId="34" xfId="0" applyBorder="1"/>
    <xf numFmtId="0" fontId="34" fillId="0" borderId="34" xfId="0" applyFont="1" applyBorder="1"/>
    <xf numFmtId="0" fontId="34" fillId="0" borderId="18" xfId="0" applyFont="1" applyBorder="1"/>
    <xf numFmtId="43" fontId="34" fillId="0" borderId="18" xfId="1" applyFont="1" applyBorder="1"/>
    <xf numFmtId="43" fontId="34" fillId="0" borderId="19" xfId="1" applyFont="1" applyBorder="1"/>
    <xf numFmtId="0" fontId="34" fillId="4" borderId="12" xfId="0" applyFont="1" applyFill="1" applyBorder="1" applyAlignment="1">
      <alignment horizontal="center" vertical="center"/>
    </xf>
    <xf numFmtId="0" fontId="34" fillId="4" borderId="34" xfId="0" applyFont="1" applyFill="1" applyBorder="1" applyAlignment="1">
      <alignment horizontal="center" vertical="center"/>
    </xf>
    <xf numFmtId="0" fontId="34" fillId="4" borderId="11" xfId="0" applyFont="1" applyFill="1" applyBorder="1" applyAlignment="1">
      <alignment horizontal="center" vertical="center"/>
    </xf>
    <xf numFmtId="165" fontId="35" fillId="5" borderId="34" xfId="0" applyNumberFormat="1" applyFont="1" applyFill="1" applyBorder="1" applyAlignment="1">
      <alignment vertical="center"/>
    </xf>
    <xf numFmtId="165" fontId="35" fillId="0" borderId="34" xfId="0" applyNumberFormat="1" applyFont="1" applyFill="1" applyBorder="1" applyAlignment="1">
      <alignment vertical="center"/>
    </xf>
    <xf numFmtId="165" fontId="36" fillId="0" borderId="34" xfId="0" applyNumberFormat="1" applyFont="1" applyBorder="1" applyAlignment="1">
      <alignment vertical="center"/>
    </xf>
    <xf numFmtId="4" fontId="5" fillId="0" borderId="34" xfId="1" applyNumberFormat="1" applyFont="1" applyFill="1" applyBorder="1" applyAlignment="1">
      <alignment vertical="center"/>
    </xf>
    <xf numFmtId="10" fontId="5" fillId="0" borderId="34" xfId="0" applyNumberFormat="1" applyFont="1" applyFill="1" applyBorder="1" applyAlignment="1">
      <alignment vertical="center"/>
    </xf>
    <xf numFmtId="4" fontId="5" fillId="0" borderId="34" xfId="0" applyNumberFormat="1" applyFont="1" applyFill="1" applyBorder="1" applyAlignment="1">
      <alignment vertical="center"/>
    </xf>
    <xf numFmtId="165" fontId="36" fillId="0" borderId="34" xfId="0" applyNumberFormat="1" applyFont="1" applyBorder="1" applyAlignment="1">
      <alignment vertical="center" wrapText="1"/>
    </xf>
    <xf numFmtId="165" fontId="35" fillId="0" borderId="34" xfId="0" applyNumberFormat="1" applyFont="1" applyBorder="1" applyAlignment="1">
      <alignment vertical="center"/>
    </xf>
    <xf numFmtId="165" fontId="36" fillId="0" borderId="34" xfId="0" applyNumberFormat="1" applyFont="1" applyFill="1" applyBorder="1" applyAlignment="1">
      <alignment vertical="center" wrapText="1"/>
    </xf>
    <xf numFmtId="10" fontId="5" fillId="0" borderId="34" xfId="0" applyNumberFormat="1" applyFont="1" applyFill="1" applyBorder="1" applyAlignment="1">
      <alignment horizontal="right" vertical="center"/>
    </xf>
    <xf numFmtId="10" fontId="5" fillId="0" borderId="34" xfId="2" applyNumberFormat="1" applyFont="1" applyFill="1" applyBorder="1" applyAlignment="1">
      <alignment vertical="center"/>
    </xf>
    <xf numFmtId="165" fontId="35" fillId="0" borderId="34" xfId="0" applyNumberFormat="1" applyFont="1" applyBorder="1" applyAlignment="1">
      <alignment vertical="center" wrapText="1"/>
    </xf>
    <xf numFmtId="165" fontId="35" fillId="6" borderId="34" xfId="0" applyNumberFormat="1" applyFont="1" applyFill="1" applyBorder="1" applyAlignment="1">
      <alignment vertical="center"/>
    </xf>
    <xf numFmtId="43" fontId="35" fillId="6" borderId="34" xfId="1" applyFont="1" applyFill="1" applyBorder="1" applyAlignment="1">
      <alignment vertical="center"/>
    </xf>
    <xf numFmtId="165" fontId="38" fillId="0" borderId="34" xfId="0" applyNumberFormat="1" applyFont="1" applyBorder="1" applyAlignment="1">
      <alignment horizontal="left" vertical="center"/>
    </xf>
    <xf numFmtId="165" fontId="36" fillId="0" borderId="34" xfId="0" applyNumberFormat="1" applyFont="1" applyBorder="1" applyAlignment="1">
      <alignment horizontal="left" vertical="center"/>
    </xf>
    <xf numFmtId="0" fontId="34" fillId="0" borderId="33" xfId="0" applyFont="1" applyBorder="1" applyAlignment="1">
      <alignment horizontal="center" vertical="center"/>
    </xf>
    <xf numFmtId="0" fontId="5" fillId="0" borderId="33" xfId="0" applyFont="1" applyBorder="1" applyAlignment="1">
      <alignment horizontal="center" vertical="center"/>
    </xf>
    <xf numFmtId="4" fontId="5" fillId="0" borderId="35" xfId="1" applyNumberFormat="1" applyFont="1" applyBorder="1" applyAlignment="1">
      <alignment vertical="center"/>
    </xf>
    <xf numFmtId="10" fontId="5" fillId="0" borderId="35" xfId="0" applyNumberFormat="1" applyFont="1" applyBorder="1" applyAlignment="1">
      <alignment vertical="center"/>
    </xf>
    <xf numFmtId="4" fontId="5" fillId="0" borderId="35" xfId="0" applyNumberFormat="1" applyFont="1" applyFill="1" applyBorder="1" applyAlignment="1">
      <alignment vertical="center"/>
    </xf>
    <xf numFmtId="4" fontId="5" fillId="0" borderId="35" xfId="1" applyNumberFormat="1" applyFont="1" applyFill="1" applyBorder="1" applyAlignment="1">
      <alignment vertical="center"/>
    </xf>
    <xf numFmtId="10" fontId="5" fillId="0" borderId="35" xfId="0" applyNumberFormat="1" applyFont="1" applyFill="1" applyBorder="1" applyAlignment="1">
      <alignment vertical="center"/>
    </xf>
    <xf numFmtId="0" fontId="36" fillId="0" borderId="33" xfId="0" applyFont="1" applyFill="1" applyBorder="1" applyAlignment="1">
      <alignment horizontal="center" vertical="center"/>
    </xf>
    <xf numFmtId="10" fontId="0" fillId="0" borderId="35" xfId="2" applyNumberFormat="1" applyFont="1" applyFill="1" applyBorder="1" applyAlignment="1">
      <alignment vertical="center"/>
    </xf>
    <xf numFmtId="10" fontId="5" fillId="0" borderId="35" xfId="2" applyNumberFormat="1" applyFont="1" applyFill="1" applyBorder="1" applyAlignment="1">
      <alignment vertical="center"/>
    </xf>
    <xf numFmtId="0" fontId="34" fillId="6" borderId="33" xfId="0" applyFont="1" applyFill="1" applyBorder="1" applyAlignment="1">
      <alignment horizontal="center" vertical="center"/>
    </xf>
    <xf numFmtId="43" fontId="35" fillId="6" borderId="35" xfId="1" applyFont="1" applyFill="1" applyBorder="1" applyAlignment="1">
      <alignment vertical="center"/>
    </xf>
    <xf numFmtId="0" fontId="37" fillId="0" borderId="33" xfId="0" applyFont="1" applyBorder="1" applyAlignment="1">
      <alignment horizontal="center" vertical="center"/>
    </xf>
    <xf numFmtId="43" fontId="5" fillId="0" borderId="35" xfId="1" applyFont="1" applyFill="1" applyBorder="1"/>
    <xf numFmtId="0" fontId="34" fillId="6" borderId="17" xfId="0" applyFont="1" applyFill="1" applyBorder="1" applyAlignment="1">
      <alignment horizontal="center" vertical="center"/>
    </xf>
    <xf numFmtId="165" fontId="35" fillId="6" borderId="18" xfId="0" applyNumberFormat="1" applyFont="1" applyFill="1" applyBorder="1" applyAlignment="1">
      <alignment vertical="center"/>
    </xf>
    <xf numFmtId="43" fontId="34" fillId="6" borderId="18" xfId="1" applyFont="1" applyFill="1" applyBorder="1" applyAlignment="1">
      <alignment vertical="center"/>
    </xf>
    <xf numFmtId="43" fontId="34" fillId="6" borderId="19" xfId="1" applyFont="1" applyFill="1" applyBorder="1" applyAlignment="1">
      <alignment vertical="center"/>
    </xf>
    <xf numFmtId="0" fontId="34" fillId="4" borderId="44" xfId="0" applyFont="1" applyFill="1" applyBorder="1" applyAlignment="1">
      <alignment horizontal="center" vertical="center"/>
    </xf>
    <xf numFmtId="0" fontId="34" fillId="4" borderId="45" xfId="0" applyFont="1" applyFill="1" applyBorder="1" applyAlignment="1">
      <alignment horizontal="center" vertical="center"/>
    </xf>
    <xf numFmtId="0" fontId="5" fillId="0" borderId="0" xfId="0" applyFont="1" applyAlignment="1">
      <alignment vertical="center" wrapText="1"/>
    </xf>
    <xf numFmtId="0" fontId="5" fillId="0" borderId="34" xfId="0" applyFont="1" applyBorder="1" applyAlignment="1">
      <alignment horizontal="center" vertical="center" wrapText="1"/>
    </xf>
    <xf numFmtId="0" fontId="34" fillId="0" borderId="34" xfId="0" applyFont="1" applyBorder="1" applyAlignment="1">
      <alignment horizontal="center" vertical="center" wrapText="1"/>
    </xf>
    <xf numFmtId="0" fontId="0" fillId="0" borderId="34" xfId="0" applyFont="1" applyBorder="1" applyAlignment="1">
      <alignment horizontal="center" vertical="center" wrapText="1"/>
    </xf>
    <xf numFmtId="0" fontId="34" fillId="0" borderId="34" xfId="0" applyFont="1" applyFill="1" applyBorder="1" applyAlignment="1">
      <alignment horizontal="center" vertical="center" wrapText="1"/>
    </xf>
    <xf numFmtId="0" fontId="5" fillId="0" borderId="34" xfId="0" applyFont="1" applyBorder="1" applyAlignment="1">
      <alignment vertical="center" wrapText="1"/>
    </xf>
    <xf numFmtId="0" fontId="37" fillId="0" borderId="34" xfId="0" applyFont="1" applyBorder="1" applyAlignment="1">
      <alignment vertical="center" wrapText="1"/>
    </xf>
    <xf numFmtId="0" fontId="5" fillId="0" borderId="18" xfId="0" applyFont="1" applyBorder="1" applyAlignment="1">
      <alignment vertical="center" wrapText="1"/>
    </xf>
    <xf numFmtId="0" fontId="5" fillId="0" borderId="0" xfId="0" applyFont="1" applyBorder="1" applyAlignment="1">
      <alignment vertical="center" wrapText="1"/>
    </xf>
    <xf numFmtId="165" fontId="36" fillId="0" borderId="33" xfId="4" applyFont="1" applyFill="1" applyBorder="1" applyAlignment="1">
      <alignment vertical="center" wrapText="1"/>
    </xf>
    <xf numFmtId="0" fontId="40" fillId="0" borderId="0" xfId="0" applyFont="1" applyAlignment="1">
      <alignment wrapText="1"/>
    </xf>
    <xf numFmtId="0" fontId="37" fillId="0" borderId="0" xfId="0" applyFont="1" applyFill="1" applyBorder="1" applyAlignment="1">
      <alignment vertical="center" wrapText="1"/>
    </xf>
    <xf numFmtId="0" fontId="37" fillId="0" borderId="0" xfId="0" applyFont="1" applyBorder="1" applyAlignment="1">
      <alignment vertical="center" wrapText="1"/>
    </xf>
    <xf numFmtId="0" fontId="5" fillId="0" borderId="34" xfId="0" applyFont="1" applyFill="1" applyBorder="1" applyAlignment="1">
      <alignment vertical="center"/>
    </xf>
    <xf numFmtId="0" fontId="5" fillId="0" borderId="33" xfId="0" applyFont="1" applyFill="1" applyBorder="1" applyAlignment="1">
      <alignment vertical="center"/>
    </xf>
    <xf numFmtId="0" fontId="34" fillId="6" borderId="17" xfId="0" applyFont="1" applyFill="1" applyBorder="1" applyAlignment="1">
      <alignment vertical="center"/>
    </xf>
    <xf numFmtId="43" fontId="5" fillId="0" borderId="1" xfId="1" applyFont="1" applyBorder="1" applyAlignment="1">
      <alignment vertical="center"/>
    </xf>
    <xf numFmtId="0" fontId="34" fillId="0" borderId="52" xfId="0" applyFont="1" applyBorder="1" applyAlignment="1">
      <alignment horizontal="center" vertical="center"/>
    </xf>
    <xf numFmtId="0" fontId="37" fillId="0" borderId="0" xfId="0" applyFont="1" applyAlignment="1">
      <alignment vertical="center"/>
    </xf>
    <xf numFmtId="0" fontId="6" fillId="0" borderId="0" xfId="0" applyFont="1" applyAlignment="1">
      <alignment vertical="center"/>
    </xf>
    <xf numFmtId="0" fontId="0" fillId="0" borderId="0" xfId="0" applyAlignment="1">
      <alignment horizontal="left" vertical="center" wrapText="1" indent="1"/>
    </xf>
    <xf numFmtId="10" fontId="5" fillId="0" borderId="0" xfId="0" applyNumberFormat="1" applyFont="1" applyAlignment="1">
      <alignment vertical="center"/>
    </xf>
    <xf numFmtId="0" fontId="0" fillId="0" borderId="52" xfId="0" applyFont="1" applyBorder="1" applyAlignment="1">
      <alignment vertical="center"/>
    </xf>
    <xf numFmtId="43" fontId="0" fillId="0" borderId="1" xfId="0" applyNumberFormat="1" applyFont="1" applyBorder="1" applyAlignment="1">
      <alignment vertical="center"/>
    </xf>
    <xf numFmtId="43" fontId="0" fillId="0" borderId="53" xfId="0" applyNumberFormat="1" applyFont="1" applyBorder="1" applyAlignment="1">
      <alignment vertical="center"/>
    </xf>
    <xf numFmtId="0" fontId="0" fillId="0" borderId="52" xfId="0" applyFont="1" applyBorder="1" applyAlignment="1">
      <alignment vertical="center" wrapText="1"/>
    </xf>
    <xf numFmtId="0" fontId="34" fillId="0" borderId="52" xfId="0" applyFont="1" applyBorder="1" applyAlignment="1">
      <alignment vertical="center"/>
    </xf>
    <xf numFmtId="10" fontId="34" fillId="0" borderId="1" xfId="2" applyNumberFormat="1" applyFont="1" applyBorder="1" applyAlignment="1">
      <alignment vertical="center"/>
    </xf>
    <xf numFmtId="43" fontId="34" fillId="0" borderId="1" xfId="1" applyNumberFormat="1" applyFont="1" applyBorder="1" applyAlignment="1">
      <alignment vertical="center"/>
    </xf>
    <xf numFmtId="43" fontId="34" fillId="0" borderId="53" xfId="1" applyNumberFormat="1" applyFont="1" applyBorder="1" applyAlignment="1">
      <alignment vertical="center"/>
    </xf>
    <xf numFmtId="0" fontId="37" fillId="0" borderId="52" xfId="0" applyFont="1" applyBorder="1" applyAlignment="1">
      <alignment horizontal="left" vertical="center" indent="1"/>
    </xf>
    <xf numFmtId="10" fontId="37" fillId="0" borderId="1" xfId="2" applyNumberFormat="1" applyFont="1" applyBorder="1" applyAlignment="1">
      <alignment vertical="center"/>
    </xf>
    <xf numFmtId="43" fontId="37" fillId="0" borderId="1" xfId="1" applyNumberFormat="1" applyFont="1" applyBorder="1" applyAlignment="1">
      <alignment vertical="center"/>
    </xf>
    <xf numFmtId="43" fontId="37" fillId="0" borderId="1" xfId="1" applyNumberFormat="1" applyFont="1" applyFill="1" applyBorder="1" applyAlignment="1">
      <alignment vertical="center"/>
    </xf>
    <xf numFmtId="43" fontId="37" fillId="0" borderId="53" xfId="1" applyNumberFormat="1" applyFont="1" applyBorder="1" applyAlignment="1">
      <alignment vertical="center"/>
    </xf>
    <xf numFmtId="43" fontId="34" fillId="0" borderId="1" xfId="0" applyNumberFormat="1" applyFont="1" applyBorder="1" applyAlignment="1">
      <alignment vertical="center"/>
    </xf>
    <xf numFmtId="166" fontId="34" fillId="0" borderId="1" xfId="0" applyNumberFormat="1" applyFont="1" applyBorder="1" applyAlignment="1">
      <alignment vertical="center"/>
    </xf>
    <xf numFmtId="166" fontId="34" fillId="0" borderId="1" xfId="0" applyNumberFormat="1" applyFont="1" applyFill="1" applyBorder="1" applyAlignment="1">
      <alignment vertical="center"/>
    </xf>
    <xf numFmtId="166" fontId="34" fillId="0" borderId="53" xfId="0" applyNumberFormat="1" applyFont="1" applyBorder="1" applyAlignment="1">
      <alignment vertical="center"/>
    </xf>
    <xf numFmtId="166" fontId="37" fillId="0" borderId="1" xfId="0" applyNumberFormat="1" applyFont="1" applyBorder="1" applyAlignment="1">
      <alignment vertical="center"/>
    </xf>
    <xf numFmtId="166" fontId="37" fillId="0" borderId="53" xfId="0" applyNumberFormat="1" applyFont="1" applyBorder="1" applyAlignment="1">
      <alignment vertical="center"/>
    </xf>
    <xf numFmtId="0" fontId="37" fillId="0" borderId="54" xfId="0" applyFont="1" applyBorder="1" applyAlignment="1">
      <alignment horizontal="left" vertical="center" indent="1"/>
    </xf>
    <xf numFmtId="43" fontId="0" fillId="0" borderId="55" xfId="0" applyNumberFormat="1" applyFont="1" applyBorder="1" applyAlignment="1">
      <alignment vertical="center"/>
    </xf>
    <xf numFmtId="166" fontId="37" fillId="0" borderId="55" xfId="0" applyNumberFormat="1" applyFont="1" applyBorder="1" applyAlignment="1">
      <alignment vertical="center"/>
    </xf>
    <xf numFmtId="166" fontId="37" fillId="0" borderId="56" xfId="0" applyNumberFormat="1" applyFont="1" applyBorder="1" applyAlignment="1">
      <alignment vertical="center"/>
    </xf>
    <xf numFmtId="0" fontId="45" fillId="0" borderId="34" xfId="0" applyFont="1" applyBorder="1"/>
    <xf numFmtId="2" fontId="0" fillId="0" borderId="34" xfId="0" applyNumberFormat="1" applyFont="1" applyBorder="1" applyAlignment="1">
      <alignment horizontal="center" vertical="center"/>
    </xf>
    <xf numFmtId="1" fontId="0" fillId="0" borderId="34" xfId="0" applyNumberFormat="1" applyFont="1" applyBorder="1" applyAlignment="1">
      <alignment horizontal="center" vertical="center"/>
    </xf>
    <xf numFmtId="43" fontId="0" fillId="0" borderId="35" xfId="1" applyFont="1" applyBorder="1" applyAlignment="1">
      <alignment horizontal="center" vertical="center"/>
    </xf>
    <xf numFmtId="0" fontId="42" fillId="0" borderId="34" xfId="0" applyFont="1" applyBorder="1"/>
    <xf numFmtId="2" fontId="34" fillId="0" borderId="34" xfId="0" applyNumberFormat="1" applyFont="1" applyBorder="1" applyAlignment="1">
      <alignment horizontal="center" vertical="center"/>
    </xf>
    <xf numFmtId="1" fontId="34" fillId="0" borderId="34" xfId="0" applyNumberFormat="1" applyFont="1" applyBorder="1" applyAlignment="1">
      <alignment horizontal="center" vertical="center"/>
    </xf>
    <xf numFmtId="43" fontId="34" fillId="0" borderId="35" xfId="1" applyFont="1" applyBorder="1" applyAlignment="1">
      <alignment horizontal="center" vertical="center"/>
    </xf>
    <xf numFmtId="0" fontId="42" fillId="0" borderId="36" xfId="0" applyFont="1" applyBorder="1"/>
    <xf numFmtId="2" fontId="34" fillId="0" borderId="36" xfId="0" applyNumberFormat="1" applyFont="1" applyBorder="1" applyAlignment="1">
      <alignment horizontal="center" vertical="center"/>
    </xf>
    <xf numFmtId="1" fontId="34" fillId="0" borderId="36" xfId="0" applyNumberFormat="1" applyFont="1" applyBorder="1" applyAlignment="1">
      <alignment horizontal="center" vertical="center"/>
    </xf>
    <xf numFmtId="43" fontId="34" fillId="0" borderId="37" xfId="1" applyFont="1" applyBorder="1" applyAlignment="1">
      <alignment horizontal="center" vertical="center"/>
    </xf>
    <xf numFmtId="0" fontId="0" fillId="0" borderId="29" xfId="0" applyFont="1" applyBorder="1" applyAlignment="1">
      <alignment horizontal="justify" vertical="center" wrapText="1"/>
    </xf>
    <xf numFmtId="2" fontId="0" fillId="0" borderId="27" xfId="0" applyNumberFormat="1" applyFont="1" applyBorder="1" applyAlignment="1">
      <alignment horizontal="center" vertical="center" wrapText="1"/>
    </xf>
    <xf numFmtId="2" fontId="36" fillId="0" borderId="27" xfId="1" applyNumberFormat="1" applyFont="1" applyFill="1" applyBorder="1" applyAlignment="1">
      <alignment horizontal="center" vertical="center" wrapText="1"/>
    </xf>
    <xf numFmtId="2" fontId="0" fillId="0" borderId="28" xfId="0" applyNumberFormat="1" applyFont="1" applyBorder="1" applyAlignment="1">
      <alignment horizontal="center" vertical="center" wrapText="1"/>
    </xf>
    <xf numFmtId="0" fontId="34" fillId="0" borderId="30" xfId="0" applyFont="1" applyBorder="1" applyAlignment="1">
      <alignment horizontal="justify" vertical="center" wrapText="1"/>
    </xf>
    <xf numFmtId="2" fontId="34" fillId="0" borderId="31" xfId="0" applyNumberFormat="1" applyFont="1" applyBorder="1" applyAlignment="1">
      <alignment horizontal="center" vertical="center" wrapText="1"/>
    </xf>
    <xf numFmtId="2" fontId="34" fillId="0" borderId="31" xfId="1" applyNumberFormat="1" applyFont="1" applyBorder="1" applyAlignment="1">
      <alignment horizontal="center" vertical="center" wrapText="1"/>
    </xf>
    <xf numFmtId="2" fontId="34" fillId="0" borderId="32" xfId="0" applyNumberFormat="1" applyFont="1" applyBorder="1" applyAlignment="1">
      <alignment horizontal="center" vertical="center" wrapText="1"/>
    </xf>
    <xf numFmtId="0" fontId="37" fillId="0" borderId="52" xfId="0" applyFont="1" applyBorder="1" applyAlignment="1">
      <alignment horizontal="center" vertical="center"/>
    </xf>
    <xf numFmtId="0" fontId="37" fillId="0" borderId="54" xfId="0" applyFont="1" applyBorder="1" applyAlignment="1">
      <alignment horizontal="center" vertical="center"/>
    </xf>
    <xf numFmtId="43" fontId="5" fillId="0" borderId="65" xfId="1" applyFont="1" applyFill="1" applyBorder="1" applyAlignment="1">
      <alignment vertical="center"/>
    </xf>
    <xf numFmtId="0" fontId="41" fillId="0" borderId="0" xfId="0" applyFont="1" applyFill="1" applyAlignment="1">
      <alignment vertical="center"/>
    </xf>
    <xf numFmtId="0" fontId="5" fillId="0" borderId="64" xfId="0" applyFont="1" applyFill="1" applyBorder="1" applyAlignment="1">
      <alignment vertical="center" wrapText="1"/>
    </xf>
    <xf numFmtId="43" fontId="34" fillId="17" borderId="66" xfId="1" applyFont="1" applyFill="1" applyBorder="1" applyAlignment="1">
      <alignment vertical="center" wrapText="1"/>
    </xf>
    <xf numFmtId="43" fontId="34" fillId="17" borderId="67" xfId="1" applyFont="1" applyFill="1" applyBorder="1" applyAlignment="1">
      <alignment vertical="center"/>
    </xf>
    <xf numFmtId="43" fontId="34" fillId="17" borderId="68" xfId="1" applyFont="1" applyFill="1" applyBorder="1" applyAlignment="1">
      <alignment vertical="center"/>
    </xf>
    <xf numFmtId="10" fontId="0" fillId="0" borderId="0" xfId="0" applyNumberFormat="1" applyFont="1" applyAlignment="1">
      <alignment vertical="center"/>
    </xf>
    <xf numFmtId="166" fontId="0" fillId="0" borderId="34" xfId="1" applyNumberFormat="1" applyFont="1" applyFill="1" applyBorder="1" applyAlignment="1">
      <alignment vertical="center"/>
    </xf>
    <xf numFmtId="165" fontId="43" fillId="5" borderId="33" xfId="0" applyNumberFormat="1" applyFont="1" applyFill="1" applyBorder="1" applyAlignment="1">
      <alignment horizontal="left" vertical="center" wrapText="1" indent="1"/>
    </xf>
    <xf numFmtId="165" fontId="43" fillId="0" borderId="33" xfId="0" applyNumberFormat="1" applyFont="1" applyBorder="1" applyAlignment="1">
      <alignment horizontal="left" vertical="center" wrapText="1" indent="1"/>
    </xf>
    <xf numFmtId="165" fontId="45" fillId="0" borderId="33" xfId="0" applyNumberFormat="1" applyFont="1" applyBorder="1" applyAlignment="1">
      <alignment horizontal="left" vertical="center" wrapText="1" indent="1"/>
    </xf>
    <xf numFmtId="0" fontId="45" fillId="0" borderId="20" xfId="0" applyFont="1" applyBorder="1" applyAlignment="1">
      <alignment horizontal="left" vertical="center" wrapText="1" indent="1"/>
    </xf>
    <xf numFmtId="166" fontId="0" fillId="0" borderId="35" xfId="1" applyNumberFormat="1" applyFont="1" applyFill="1" applyBorder="1" applyAlignment="1">
      <alignment vertical="center"/>
    </xf>
    <xf numFmtId="165" fontId="44" fillId="6" borderId="17" xfId="0" applyNumberFormat="1" applyFont="1" applyFill="1" applyBorder="1" applyAlignment="1">
      <alignment horizontal="left" vertical="center" wrapText="1" indent="1"/>
    </xf>
    <xf numFmtId="0" fontId="34" fillId="4" borderId="11" xfId="0" applyFont="1" applyFill="1" applyBorder="1" applyAlignment="1">
      <alignment horizontal="center" vertical="center" wrapText="1"/>
    </xf>
    <xf numFmtId="0" fontId="34" fillId="4" borderId="12" xfId="0" applyFont="1" applyFill="1" applyBorder="1" applyAlignment="1">
      <alignment horizontal="center" vertical="center" wrapText="1"/>
    </xf>
    <xf numFmtId="0" fontId="34" fillId="4" borderId="10" xfId="0" applyFont="1" applyFill="1" applyBorder="1" applyAlignment="1">
      <alignment horizontal="center" vertical="center" wrapText="1"/>
    </xf>
    <xf numFmtId="0" fontId="34" fillId="4" borderId="10" xfId="0" applyFont="1" applyFill="1" applyBorder="1" applyAlignment="1">
      <alignment horizontal="center" vertical="center"/>
    </xf>
    <xf numFmtId="0" fontId="34" fillId="4" borderId="12" xfId="0" applyFont="1" applyFill="1" applyBorder="1" applyAlignment="1">
      <alignment horizontal="center" vertical="center"/>
    </xf>
    <xf numFmtId="0" fontId="34" fillId="4" borderId="11" xfId="0" applyFont="1" applyFill="1" applyBorder="1" applyAlignment="1">
      <alignment horizontal="center" vertical="center"/>
    </xf>
    <xf numFmtId="0" fontId="34" fillId="4" borderId="12" xfId="0" applyFont="1" applyFill="1" applyBorder="1" applyAlignment="1">
      <alignment horizontal="center" vertical="center" wrapText="1"/>
    </xf>
    <xf numFmtId="0" fontId="42" fillId="4" borderId="10" xfId="0" applyFont="1" applyFill="1" applyBorder="1" applyAlignment="1">
      <alignment horizontal="center" vertical="center"/>
    </xf>
    <xf numFmtId="0" fontId="42" fillId="4" borderId="11" xfId="0" applyFont="1" applyFill="1" applyBorder="1" applyAlignment="1">
      <alignment horizontal="center" vertical="center" wrapText="1"/>
    </xf>
    <xf numFmtId="0" fontId="42" fillId="4" borderId="12" xfId="0" applyFont="1" applyFill="1" applyBorder="1" applyAlignment="1">
      <alignment horizontal="center" vertical="center" wrapText="1"/>
    </xf>
    <xf numFmtId="0" fontId="50" fillId="20" borderId="0" xfId="0" applyFont="1" applyFill="1" applyAlignment="1">
      <alignment vertical="center"/>
    </xf>
    <xf numFmtId="0" fontId="6" fillId="20" borderId="0" xfId="0" applyFont="1" applyFill="1" applyAlignment="1">
      <alignment vertical="center"/>
    </xf>
    <xf numFmtId="0" fontId="34" fillId="4" borderId="49" xfId="0" applyFont="1" applyFill="1" applyBorder="1" applyAlignment="1">
      <alignment horizontal="center" vertical="center"/>
    </xf>
    <xf numFmtId="0" fontId="0" fillId="0" borderId="69" xfId="0" applyFont="1" applyBorder="1" applyAlignment="1">
      <alignment vertical="center"/>
    </xf>
    <xf numFmtId="43" fontId="5" fillId="0" borderId="70" xfId="0" applyNumberFormat="1" applyFont="1" applyBorder="1" applyAlignment="1">
      <alignment vertical="center"/>
    </xf>
    <xf numFmtId="0" fontId="34" fillId="0" borderId="69" xfId="0" applyFont="1" applyBorder="1" applyAlignment="1">
      <alignment vertical="center"/>
    </xf>
    <xf numFmtId="43" fontId="34" fillId="0" borderId="70" xfId="0" applyNumberFormat="1" applyFont="1" applyBorder="1" applyAlignment="1">
      <alignment vertical="center"/>
    </xf>
    <xf numFmtId="0" fontId="34" fillId="0" borderId="71" xfId="0" applyFont="1" applyBorder="1" applyAlignment="1">
      <alignment vertical="center"/>
    </xf>
    <xf numFmtId="43" fontId="34" fillId="0" borderId="72" xfId="0" applyNumberFormat="1" applyFont="1" applyBorder="1" applyAlignment="1">
      <alignment vertical="center"/>
    </xf>
    <xf numFmtId="0" fontId="42" fillId="4" borderId="10" xfId="0" applyFont="1" applyFill="1" applyBorder="1" applyAlignment="1">
      <alignment horizontal="left" vertical="center" wrapText="1" indent="1"/>
    </xf>
    <xf numFmtId="2" fontId="34" fillId="0" borderId="74" xfId="0" applyNumberFormat="1" applyFont="1" applyBorder="1" applyAlignment="1">
      <alignment horizontal="center" vertical="center"/>
    </xf>
    <xf numFmtId="43" fontId="34" fillId="6" borderId="38" xfId="1" applyFont="1" applyFill="1" applyBorder="1" applyAlignment="1">
      <alignment vertical="center"/>
    </xf>
    <xf numFmtId="10" fontId="5" fillId="8" borderId="38" xfId="0" applyNumberFormat="1" applyFont="1" applyFill="1" applyBorder="1" applyAlignment="1">
      <alignment vertical="center"/>
    </xf>
    <xf numFmtId="43" fontId="34" fillId="6" borderId="76" xfId="1" applyFont="1" applyFill="1" applyBorder="1" applyAlignment="1">
      <alignment vertical="center"/>
    </xf>
    <xf numFmtId="165" fontId="35" fillId="6" borderId="73" xfId="0" applyNumberFormat="1" applyFont="1" applyFill="1" applyBorder="1" applyAlignment="1">
      <alignment vertical="center"/>
    </xf>
    <xf numFmtId="43" fontId="34" fillId="6" borderId="74" xfId="1" applyFont="1" applyFill="1" applyBorder="1" applyAlignment="1">
      <alignment vertical="center"/>
    </xf>
    <xf numFmtId="43" fontId="34" fillId="6" borderId="75" xfId="1" applyFont="1" applyFill="1" applyBorder="1" applyAlignment="1">
      <alignment vertical="center"/>
    </xf>
    <xf numFmtId="10" fontId="5" fillId="0" borderId="38" xfId="2" applyNumberFormat="1" applyFont="1" applyBorder="1" applyAlignment="1">
      <alignment vertical="center"/>
    </xf>
    <xf numFmtId="43" fontId="5" fillId="0" borderId="0" xfId="1" applyNumberFormat="1" applyFont="1" applyAlignment="1">
      <alignment vertical="center"/>
    </xf>
    <xf numFmtId="0" fontId="34" fillId="4" borderId="34" xfId="0" applyFont="1" applyFill="1" applyBorder="1" applyAlignment="1">
      <alignment horizontal="center" vertical="center" wrapText="1"/>
    </xf>
    <xf numFmtId="0" fontId="34" fillId="4" borderId="11" xfId="0" applyFont="1" applyFill="1" applyBorder="1" applyAlignment="1">
      <alignment horizontal="center" vertical="center"/>
    </xf>
    <xf numFmtId="0" fontId="34" fillId="4" borderId="12" xfId="0" applyFont="1" applyFill="1" applyBorder="1" applyAlignment="1">
      <alignment horizontal="center" vertical="center"/>
    </xf>
    <xf numFmtId="0" fontId="34" fillId="4" borderId="34" xfId="0" applyFont="1" applyFill="1" applyBorder="1" applyAlignment="1">
      <alignment horizontal="center" vertical="center"/>
    </xf>
    <xf numFmtId="0" fontId="34" fillId="4" borderId="78" xfId="0" applyFont="1" applyFill="1" applyBorder="1" applyAlignment="1">
      <alignment horizontal="center" vertical="center"/>
    </xf>
    <xf numFmtId="0" fontId="42" fillId="4" borderId="14" xfId="0" applyFont="1" applyFill="1" applyBorder="1" applyAlignment="1">
      <alignment horizontal="center" vertical="center" wrapText="1"/>
    </xf>
    <xf numFmtId="43" fontId="0" fillId="0" borderId="38" xfId="1" applyFont="1" applyBorder="1" applyAlignment="1">
      <alignment vertical="center"/>
    </xf>
    <xf numFmtId="0" fontId="45" fillId="0" borderId="77" xfId="0" applyFont="1" applyBorder="1" applyAlignment="1">
      <alignment horizontal="left" vertical="center" wrapText="1" indent="1"/>
    </xf>
    <xf numFmtId="43" fontId="0" fillId="0" borderId="34" xfId="1" applyFont="1" applyFill="1" applyBorder="1" applyAlignment="1">
      <alignment vertical="center"/>
    </xf>
    <xf numFmtId="43" fontId="0" fillId="0" borderId="78" xfId="1" applyFont="1" applyBorder="1" applyAlignment="1">
      <alignment vertical="center"/>
    </xf>
    <xf numFmtId="165" fontId="43" fillId="5" borderId="77" xfId="0" applyNumberFormat="1" applyFont="1" applyFill="1" applyBorder="1" applyAlignment="1">
      <alignment horizontal="left" vertical="center" wrapText="1" indent="1"/>
    </xf>
    <xf numFmtId="165" fontId="43" fillId="0" borderId="77" xfId="0" applyNumberFormat="1" applyFont="1" applyBorder="1" applyAlignment="1">
      <alignment horizontal="left" vertical="center" wrapText="1" indent="1"/>
    </xf>
    <xf numFmtId="165" fontId="45" fillId="0" borderId="77" xfId="0" applyNumberFormat="1" applyFont="1" applyBorder="1" applyAlignment="1">
      <alignment horizontal="left" vertical="center" wrapText="1" indent="1"/>
    </xf>
    <xf numFmtId="165" fontId="44" fillId="6" borderId="79" xfId="0" applyNumberFormat="1" applyFont="1" applyFill="1" applyBorder="1" applyAlignment="1">
      <alignment horizontal="left" vertical="center" wrapText="1" indent="1"/>
    </xf>
    <xf numFmtId="166" fontId="34" fillId="6" borderId="80" xfId="1" applyNumberFormat="1" applyFont="1" applyFill="1" applyBorder="1" applyAlignment="1">
      <alignment vertical="center"/>
    </xf>
    <xf numFmtId="43" fontId="34" fillId="6" borderId="80" xfId="1" applyFont="1" applyFill="1" applyBorder="1" applyAlignment="1">
      <alignment vertical="center"/>
    </xf>
    <xf numFmtId="2" fontId="5" fillId="0" borderId="0" xfId="0" applyNumberFormat="1" applyFont="1" applyAlignment="1">
      <alignment vertical="center"/>
    </xf>
    <xf numFmtId="165" fontId="36" fillId="7" borderId="34" xfId="0" applyNumberFormat="1" applyFont="1" applyFill="1" applyBorder="1" applyAlignment="1">
      <alignment horizontal="left" vertical="center"/>
    </xf>
    <xf numFmtId="165" fontId="36" fillId="0" borderId="34" xfId="0" applyNumberFormat="1" applyFont="1" applyFill="1" applyBorder="1" applyAlignment="1">
      <alignment vertical="center"/>
    </xf>
    <xf numFmtId="165" fontId="36" fillId="0" borderId="34" xfId="0" applyNumberFormat="1" applyFont="1" applyFill="1" applyBorder="1" applyAlignment="1">
      <alignment horizontal="left" vertical="center"/>
    </xf>
    <xf numFmtId="165" fontId="35" fillId="6" borderId="34" xfId="0" applyNumberFormat="1" applyFont="1" applyFill="1" applyBorder="1" applyAlignment="1">
      <alignment horizontal="left" vertical="center"/>
    </xf>
    <xf numFmtId="43" fontId="34" fillId="6" borderId="34" xfId="1" applyFont="1" applyFill="1" applyBorder="1" applyAlignment="1">
      <alignment vertical="center"/>
    </xf>
    <xf numFmtId="165" fontId="35" fillId="7" borderId="34" xfId="0" applyNumberFormat="1" applyFont="1" applyFill="1" applyBorder="1" applyAlignment="1">
      <alignment horizontal="left" vertical="center"/>
    </xf>
    <xf numFmtId="0" fontId="34" fillId="4" borderId="78" xfId="0" applyFont="1" applyFill="1" applyBorder="1" applyAlignment="1">
      <alignment horizontal="center" vertical="center" wrapText="1"/>
    </xf>
    <xf numFmtId="1" fontId="36" fillId="0" borderId="77" xfId="0" applyNumberFormat="1" applyFont="1" applyBorder="1" applyAlignment="1">
      <alignment horizontal="center" vertical="center"/>
    </xf>
    <xf numFmtId="43" fontId="5" fillId="0" borderId="78" xfId="1" applyFont="1" applyBorder="1" applyAlignment="1">
      <alignment vertical="center"/>
    </xf>
    <xf numFmtId="1" fontId="36" fillId="7" borderId="77" xfId="0" applyNumberFormat="1" applyFont="1" applyFill="1" applyBorder="1" applyAlignment="1">
      <alignment horizontal="center" vertical="center"/>
    </xf>
    <xf numFmtId="43" fontId="5" fillId="0" borderId="78" xfId="1" applyFont="1" applyFill="1" applyBorder="1" applyAlignment="1">
      <alignment vertical="center"/>
    </xf>
    <xf numFmtId="1" fontId="36" fillId="0" borderId="77" xfId="0" applyNumberFormat="1" applyFont="1" applyFill="1" applyBorder="1" applyAlignment="1">
      <alignment horizontal="center" vertical="center"/>
    </xf>
    <xf numFmtId="1" fontId="35" fillId="0" borderId="77" xfId="0" applyNumberFormat="1" applyFont="1" applyBorder="1" applyAlignment="1">
      <alignment horizontal="center" vertical="center"/>
    </xf>
    <xf numFmtId="43" fontId="34" fillId="0" borderId="78" xfId="1" applyFont="1" applyBorder="1" applyAlignment="1">
      <alignment vertical="center"/>
    </xf>
    <xf numFmtId="1" fontId="35" fillId="6" borderId="77" xfId="0" applyNumberFormat="1" applyFont="1" applyFill="1" applyBorder="1" applyAlignment="1">
      <alignment horizontal="center" vertical="center"/>
    </xf>
    <xf numFmtId="43" fontId="34" fillId="6" borderId="78" xfId="1" applyFont="1" applyFill="1" applyBorder="1" applyAlignment="1">
      <alignment vertical="center"/>
    </xf>
    <xf numFmtId="1" fontId="35" fillId="7" borderId="77" xfId="0" applyNumberFormat="1" applyFont="1" applyFill="1" applyBorder="1" applyAlignment="1">
      <alignment horizontal="left" vertical="center"/>
    </xf>
    <xf numFmtId="43" fontId="5" fillId="0" borderId="78" xfId="0" applyNumberFormat="1" applyFont="1" applyFill="1" applyBorder="1" applyAlignment="1">
      <alignment vertical="center"/>
    </xf>
    <xf numFmtId="1" fontId="35" fillId="6" borderId="77" xfId="0" applyNumberFormat="1" applyFont="1" applyFill="1" applyBorder="1" applyAlignment="1">
      <alignment horizontal="left" vertical="center"/>
    </xf>
    <xf numFmtId="1" fontId="35" fillId="6" borderId="79" xfId="0" applyNumberFormat="1" applyFont="1" applyFill="1" applyBorder="1" applyAlignment="1">
      <alignment horizontal="center" vertical="center"/>
    </xf>
    <xf numFmtId="165" fontId="35" fillId="6" borderId="80" xfId="0" applyNumberFormat="1" applyFont="1" applyFill="1" applyBorder="1" applyAlignment="1">
      <alignment horizontal="left" vertical="center" wrapText="1"/>
    </xf>
    <xf numFmtId="43" fontId="34" fillId="6" borderId="81" xfId="1" applyFont="1" applyFill="1" applyBorder="1" applyAlignment="1">
      <alignment vertical="center"/>
    </xf>
    <xf numFmtId="0" fontId="47" fillId="0" borderId="34" xfId="0" applyFont="1" applyBorder="1" applyAlignment="1">
      <alignment horizontal="center" vertical="center"/>
    </xf>
    <xf numFmtId="2" fontId="47" fillId="0" borderId="34" xfId="0" applyNumberFormat="1" applyFont="1" applyBorder="1" applyAlignment="1">
      <alignment horizontal="center" vertical="center"/>
    </xf>
    <xf numFmtId="10" fontId="47" fillId="0" borderId="34" xfId="0" applyNumberFormat="1" applyFont="1" applyFill="1" applyBorder="1" applyAlignment="1">
      <alignment horizontal="center" vertical="center"/>
    </xf>
    <xf numFmtId="43" fontId="5" fillId="0" borderId="83" xfId="0" applyNumberFormat="1" applyFont="1" applyBorder="1" applyAlignment="1">
      <alignment vertical="center"/>
    </xf>
    <xf numFmtId="10" fontId="5" fillId="0" borderId="83" xfId="0" applyNumberFormat="1" applyFont="1" applyBorder="1" applyAlignment="1">
      <alignment vertical="center"/>
    </xf>
    <xf numFmtId="2" fontId="34" fillId="0" borderId="83" xfId="0" applyNumberFormat="1" applyFont="1" applyBorder="1" applyAlignment="1">
      <alignment horizontal="center" vertical="center"/>
    </xf>
    <xf numFmtId="2" fontId="34" fillId="0" borderId="44" xfId="0" applyNumberFormat="1" applyFont="1" applyBorder="1" applyAlignment="1">
      <alignment horizontal="center" vertical="center"/>
    </xf>
    <xf numFmtId="0" fontId="34" fillId="0" borderId="80" xfId="0" applyFont="1" applyBorder="1" applyAlignment="1">
      <alignment horizontal="center" vertical="center"/>
    </xf>
    <xf numFmtId="0" fontId="0" fillId="0" borderId="16" xfId="0" applyFont="1" applyBorder="1" applyAlignment="1">
      <alignment vertical="center"/>
    </xf>
    <xf numFmtId="10" fontId="5" fillId="0" borderId="44" xfId="0" applyNumberFormat="1" applyFont="1" applyBorder="1" applyAlignment="1">
      <alignment vertical="center"/>
    </xf>
    <xf numFmtId="10" fontId="5" fillId="0" borderId="45" xfId="0" applyNumberFormat="1" applyFont="1" applyFill="1" applyBorder="1" applyAlignment="1">
      <alignment vertical="center"/>
    </xf>
    <xf numFmtId="165" fontId="36" fillId="5" borderId="77" xfId="0" applyNumberFormat="1" applyFont="1" applyFill="1" applyBorder="1" applyAlignment="1">
      <alignment vertical="center"/>
    </xf>
    <xf numFmtId="43" fontId="5" fillId="0" borderId="34" xfId="1" applyFont="1" applyFill="1" applyBorder="1" applyAlignment="1">
      <alignment horizontal="right" vertical="center"/>
    </xf>
    <xf numFmtId="43" fontId="5" fillId="0" borderId="78" xfId="1" applyFont="1" applyBorder="1" applyAlignment="1">
      <alignment horizontal="right" vertical="center"/>
    </xf>
    <xf numFmtId="43" fontId="5" fillId="0" borderId="78" xfId="1" applyFont="1" applyFill="1" applyBorder="1" applyAlignment="1">
      <alignment horizontal="right" vertical="center"/>
    </xf>
    <xf numFmtId="165" fontId="35" fillId="5" borderId="77" xfId="0" applyNumberFormat="1" applyFont="1" applyFill="1" applyBorder="1" applyAlignment="1">
      <alignment vertical="center"/>
    </xf>
    <xf numFmtId="43" fontId="34" fillId="0" borderId="34" xfId="1" applyFont="1" applyFill="1" applyBorder="1" applyAlignment="1">
      <alignment horizontal="right" vertical="center"/>
    </xf>
    <xf numFmtId="43" fontId="34" fillId="0" borderId="78" xfId="1" applyFont="1" applyBorder="1" applyAlignment="1">
      <alignment horizontal="right" vertical="center"/>
    </xf>
    <xf numFmtId="165" fontId="0" fillId="5" borderId="77" xfId="0" applyNumberFormat="1" applyFont="1" applyFill="1" applyBorder="1" applyAlignment="1">
      <alignment vertical="center"/>
    </xf>
    <xf numFmtId="10" fontId="5" fillId="0" borderId="78" xfId="0" applyNumberFormat="1" applyFont="1" applyBorder="1" applyAlignment="1">
      <alignment horizontal="right" vertical="center"/>
    </xf>
    <xf numFmtId="165" fontId="35" fillId="6" borderId="79" xfId="0" applyNumberFormat="1" applyFont="1" applyFill="1" applyBorder="1" applyAlignment="1">
      <alignment vertical="center"/>
    </xf>
    <xf numFmtId="2" fontId="0" fillId="0" borderId="1" xfId="0" applyNumberFormat="1" applyFont="1" applyBorder="1" applyAlignment="1">
      <alignment horizontal="center" vertical="center"/>
    </xf>
    <xf numFmtId="2" fontId="0" fillId="0" borderId="55" xfId="0" applyNumberFormat="1" applyFont="1" applyBorder="1" applyAlignment="1">
      <alignment horizontal="center" vertical="center"/>
    </xf>
    <xf numFmtId="2" fontId="34" fillId="0" borderId="1" xfId="0" applyNumberFormat="1" applyFont="1" applyBorder="1" applyAlignment="1">
      <alignment horizontal="center" vertical="center"/>
    </xf>
    <xf numFmtId="2" fontId="34" fillId="0" borderId="53" xfId="0" applyNumberFormat="1" applyFont="1" applyBorder="1" applyAlignment="1">
      <alignment horizontal="center" vertical="center" wrapText="1"/>
    </xf>
    <xf numFmtId="2" fontId="0" fillId="0" borderId="53" xfId="0" applyNumberFormat="1" applyFont="1" applyBorder="1" applyAlignment="1">
      <alignment horizontal="center" vertical="center"/>
    </xf>
    <xf numFmtId="2" fontId="0" fillId="0" borderId="56" xfId="0" applyNumberFormat="1" applyFont="1" applyBorder="1" applyAlignment="1">
      <alignment horizontal="center" vertical="center"/>
    </xf>
    <xf numFmtId="0" fontId="34" fillId="4" borderId="11" xfId="0" applyFont="1" applyFill="1" applyBorder="1" applyAlignment="1">
      <alignment horizontal="center" vertical="center"/>
    </xf>
    <xf numFmtId="0" fontId="34" fillId="4" borderId="12" xfId="0" applyFont="1" applyFill="1" applyBorder="1" applyAlignment="1">
      <alignment horizontal="center" vertical="center"/>
    </xf>
    <xf numFmtId="0" fontId="34" fillId="4" borderId="1" xfId="0" applyFont="1" applyFill="1" applyBorder="1" applyAlignment="1">
      <alignment horizontal="center" vertical="center"/>
    </xf>
    <xf numFmtId="0" fontId="37" fillId="0" borderId="4" xfId="0" applyFont="1" applyBorder="1" applyAlignment="1">
      <alignment vertical="center" wrapText="1"/>
    </xf>
    <xf numFmtId="0" fontId="0" fillId="8" borderId="0" xfId="0" applyFont="1" applyFill="1" applyAlignment="1">
      <alignment horizontal="center" vertical="center"/>
    </xf>
    <xf numFmtId="0" fontId="0" fillId="8" borderId="0" xfId="0" applyFill="1" applyAlignment="1">
      <alignment horizontal="center" vertical="center"/>
    </xf>
    <xf numFmtId="0" fontId="34" fillId="4" borderId="85" xfId="0" applyFont="1" applyFill="1" applyBorder="1" applyAlignment="1">
      <alignment horizontal="center" vertical="center"/>
    </xf>
    <xf numFmtId="165" fontId="36" fillId="0" borderId="84" xfId="4" applyFont="1" applyFill="1" applyBorder="1" applyAlignment="1">
      <alignment vertical="center"/>
    </xf>
    <xf numFmtId="43" fontId="5" fillId="0" borderId="85" xfId="1" applyFont="1" applyFill="1" applyBorder="1" applyAlignment="1">
      <alignment vertical="center"/>
    </xf>
    <xf numFmtId="165" fontId="0" fillId="0" borderId="84" xfId="0" applyNumberFormat="1" applyFont="1" applyFill="1" applyBorder="1" applyAlignment="1">
      <alignment vertical="center"/>
    </xf>
    <xf numFmtId="0" fontId="0" fillId="0" borderId="84" xfId="0" applyFont="1" applyBorder="1" applyAlignment="1">
      <alignment vertical="center" wrapText="1"/>
    </xf>
    <xf numFmtId="43" fontId="0" fillId="0" borderId="85" xfId="0" applyNumberFormat="1" applyFont="1" applyBorder="1" applyAlignment="1">
      <alignment vertical="center"/>
    </xf>
    <xf numFmtId="43" fontId="5" fillId="0" borderId="85" xfId="0" applyNumberFormat="1" applyFont="1" applyBorder="1" applyAlignment="1">
      <alignment vertical="center"/>
    </xf>
    <xf numFmtId="165" fontId="35" fillId="6" borderId="86" xfId="4" applyFont="1" applyFill="1" applyBorder="1" applyAlignment="1">
      <alignment vertical="center"/>
    </xf>
    <xf numFmtId="43" fontId="34" fillId="6" borderId="87" xfId="1" applyFont="1" applyFill="1" applyBorder="1" applyAlignment="1">
      <alignment vertical="center"/>
    </xf>
    <xf numFmtId="43" fontId="34" fillId="6" borderId="88" xfId="1" applyFont="1" applyFill="1" applyBorder="1" applyAlignment="1">
      <alignment vertical="center"/>
    </xf>
    <xf numFmtId="0" fontId="34" fillId="4" borderId="12" xfId="0" applyFont="1" applyFill="1" applyBorder="1" applyAlignment="1">
      <alignment horizontal="center" vertical="center" wrapText="1"/>
    </xf>
    <xf numFmtId="0" fontId="34" fillId="4" borderId="11" xfId="0" applyFont="1" applyFill="1" applyBorder="1" applyAlignment="1">
      <alignment horizontal="center" vertical="center"/>
    </xf>
    <xf numFmtId="0" fontId="34" fillId="4" borderId="10" xfId="0" applyFont="1" applyFill="1" applyBorder="1" applyAlignment="1">
      <alignment horizontal="center" vertical="center"/>
    </xf>
    <xf numFmtId="0" fontId="45" fillId="0" borderId="0" xfId="0" applyFont="1"/>
    <xf numFmtId="0" fontId="0" fillId="4" borderId="0" xfId="0" applyFill="1"/>
    <xf numFmtId="43" fontId="36" fillId="0" borderId="35" xfId="0" applyNumberFormat="1" applyFont="1" applyFill="1" applyBorder="1" applyAlignment="1">
      <alignment horizontal="center" vertical="center"/>
    </xf>
    <xf numFmtId="0" fontId="0" fillId="0" borderId="20" xfId="0" applyFont="1" applyFill="1" applyBorder="1" applyAlignment="1">
      <alignment horizontal="left" vertical="center"/>
    </xf>
    <xf numFmtId="43" fontId="0" fillId="0" borderId="20" xfId="1" applyFont="1" applyBorder="1" applyAlignment="1">
      <alignment horizontal="left"/>
    </xf>
    <xf numFmtId="43" fontId="0" fillId="0" borderId="20" xfId="1" applyFont="1" applyFill="1" applyBorder="1" applyAlignment="1">
      <alignment horizontal="left" vertical="center"/>
    </xf>
    <xf numFmtId="43" fontId="0" fillId="0" borderId="17" xfId="1" applyFont="1" applyFill="1" applyBorder="1" applyAlignment="1">
      <alignment horizontal="left" vertical="center"/>
    </xf>
    <xf numFmtId="0" fontId="0" fillId="0" borderId="20" xfId="0" applyFont="1" applyFill="1" applyBorder="1" applyAlignment="1">
      <alignment vertical="center" wrapText="1"/>
    </xf>
    <xf numFmtId="0" fontId="34" fillId="4" borderId="14" xfId="0" applyFont="1" applyFill="1" applyBorder="1" applyAlignment="1">
      <alignment horizontal="center" vertical="center" wrapText="1"/>
    </xf>
    <xf numFmtId="2" fontId="47" fillId="0" borderId="38" xfId="0" applyNumberFormat="1" applyFont="1" applyBorder="1" applyAlignment="1">
      <alignment horizontal="center" vertical="center"/>
    </xf>
    <xf numFmtId="10" fontId="5" fillId="0" borderId="38" xfId="0" applyNumberFormat="1" applyFont="1" applyBorder="1" applyAlignment="1">
      <alignment horizontal="center" vertical="center"/>
    </xf>
    <xf numFmtId="2" fontId="34" fillId="0" borderId="76" xfId="0" applyNumberFormat="1" applyFont="1" applyBorder="1" applyAlignment="1">
      <alignment horizontal="center" vertical="center"/>
    </xf>
    <xf numFmtId="0" fontId="47" fillId="19" borderId="84" xfId="0" applyFont="1" applyFill="1" applyBorder="1" applyAlignment="1">
      <alignment horizontal="left" vertical="center" wrapText="1"/>
    </xf>
    <xf numFmtId="0" fontId="47" fillId="0" borderId="84" xfId="0" applyFont="1" applyFill="1" applyBorder="1" applyAlignment="1">
      <alignment horizontal="left" vertical="center" wrapText="1"/>
    </xf>
    <xf numFmtId="0" fontId="34" fillId="0" borderId="91" xfId="0" applyFont="1" applyBorder="1" applyAlignment="1">
      <alignment vertical="center"/>
    </xf>
    <xf numFmtId="2" fontId="34" fillId="0" borderId="92" xfId="0" applyNumberFormat="1" applyFont="1" applyBorder="1" applyAlignment="1">
      <alignment horizontal="center" vertical="center"/>
    </xf>
    <xf numFmtId="0" fontId="34" fillId="4" borderId="10" xfId="0" applyFont="1" applyFill="1" applyBorder="1" applyAlignment="1">
      <alignment horizontal="center" vertical="center"/>
    </xf>
    <xf numFmtId="0" fontId="34" fillId="4" borderId="1" xfId="0" applyFont="1" applyFill="1" applyBorder="1" applyAlignment="1">
      <alignment horizontal="center" vertical="center"/>
    </xf>
    <xf numFmtId="0" fontId="53" fillId="4" borderId="11" xfId="0" applyFont="1" applyFill="1" applyBorder="1" applyAlignment="1">
      <alignment horizontal="center" vertical="center" wrapText="1"/>
    </xf>
    <xf numFmtId="0" fontId="34" fillId="4" borderId="94" xfId="0" applyFont="1" applyFill="1" applyBorder="1" applyAlignment="1">
      <alignment horizontal="center" vertical="center"/>
    </xf>
    <xf numFmtId="0" fontId="35" fillId="0" borderId="96" xfId="0" applyNumberFormat="1" applyFont="1" applyFill="1" applyBorder="1" applyAlignment="1">
      <alignment horizontal="justify" vertical="top" wrapText="1"/>
    </xf>
    <xf numFmtId="43" fontId="35" fillId="0" borderId="98" xfId="0" applyNumberFormat="1" applyFont="1" applyFill="1" applyBorder="1" applyAlignment="1">
      <alignment vertical="top" wrapText="1"/>
    </xf>
    <xf numFmtId="0" fontId="36" fillId="0" borderId="94" xfId="0" applyNumberFormat="1" applyFont="1" applyFill="1" applyBorder="1" applyAlignment="1">
      <alignment horizontal="left" vertical="center" wrapText="1"/>
    </xf>
    <xf numFmtId="0" fontId="36" fillId="0" borderId="94" xfId="0" applyNumberFormat="1" applyFont="1" applyFill="1" applyBorder="1" applyAlignment="1">
      <alignment horizontal="justify" vertical="center" wrapText="1"/>
    </xf>
    <xf numFmtId="43" fontId="36" fillId="0" borderId="1" xfId="0" applyNumberFormat="1" applyFont="1" applyFill="1" applyBorder="1" applyAlignment="1">
      <alignment horizontal="center" vertical="center" wrapText="1"/>
    </xf>
    <xf numFmtId="43" fontId="35" fillId="0" borderId="97" xfId="0" applyNumberFormat="1" applyFont="1" applyFill="1" applyBorder="1" applyAlignment="1">
      <alignment horizontal="center" vertical="center" wrapText="1"/>
    </xf>
    <xf numFmtId="0" fontId="34" fillId="4" borderId="1" xfId="0" applyFont="1" applyFill="1" applyBorder="1" applyAlignment="1">
      <alignment horizontal="center" vertical="center"/>
    </xf>
    <xf numFmtId="178" fontId="5" fillId="0" borderId="19" xfId="1" applyNumberFormat="1" applyFont="1" applyBorder="1" applyAlignment="1">
      <alignment vertical="center"/>
    </xf>
    <xf numFmtId="0" fontId="34" fillId="3" borderId="15" xfId="0" applyFont="1" applyFill="1" applyBorder="1" applyAlignment="1">
      <alignment vertical="center"/>
    </xf>
    <xf numFmtId="0" fontId="34" fillId="3" borderId="13" xfId="0" applyFont="1" applyFill="1" applyBorder="1" applyAlignment="1">
      <alignment vertical="center"/>
    </xf>
    <xf numFmtId="4" fontId="5" fillId="0" borderId="40" xfId="0" applyNumberFormat="1" applyFont="1" applyBorder="1" applyAlignment="1">
      <alignment vertical="center"/>
    </xf>
    <xf numFmtId="4" fontId="5" fillId="8" borderId="40" xfId="0" applyNumberFormat="1" applyFont="1" applyFill="1" applyBorder="1" applyAlignment="1">
      <alignment vertical="center"/>
    </xf>
    <xf numFmtId="10" fontId="5" fillId="0" borderId="40" xfId="0" applyNumberFormat="1" applyFont="1" applyBorder="1" applyAlignment="1">
      <alignment vertical="center"/>
    </xf>
    <xf numFmtId="4" fontId="5" fillId="0" borderId="99" xfId="0" applyNumberFormat="1" applyFont="1" applyBorder="1" applyAlignment="1">
      <alignment vertical="center"/>
    </xf>
    <xf numFmtId="4" fontId="5" fillId="0" borderId="38" xfId="0" applyNumberFormat="1" applyFont="1" applyBorder="1" applyAlignment="1">
      <alignment vertical="center"/>
    </xf>
    <xf numFmtId="10" fontId="5" fillId="0" borderId="38" xfId="0" applyNumberFormat="1" applyFont="1" applyBorder="1" applyAlignment="1">
      <alignment vertical="center"/>
    </xf>
    <xf numFmtId="0" fontId="34" fillId="3" borderId="1" xfId="0" applyFont="1" applyFill="1" applyBorder="1" applyAlignment="1">
      <alignment vertical="center"/>
    </xf>
    <xf numFmtId="4" fontId="0" fillId="0" borderId="1" xfId="0" applyNumberFormat="1" applyFont="1" applyBorder="1" applyAlignment="1">
      <alignment vertical="center"/>
    </xf>
    <xf numFmtId="4" fontId="5" fillId="0" borderId="1" xfId="0" applyNumberFormat="1" applyFont="1" applyBorder="1" applyAlignment="1">
      <alignment vertical="center"/>
    </xf>
    <xf numFmtId="4" fontId="5" fillId="8" borderId="1" xfId="0" applyNumberFormat="1" applyFont="1" applyFill="1" applyBorder="1" applyAlignment="1">
      <alignment vertical="center"/>
    </xf>
    <xf numFmtId="10" fontId="5" fillId="0" borderId="1" xfId="0" applyNumberFormat="1" applyFont="1" applyBorder="1" applyAlignment="1">
      <alignment vertical="center"/>
    </xf>
    <xf numFmtId="165" fontId="36" fillId="5" borderId="100" xfId="5" applyFont="1" applyFill="1" applyBorder="1" applyAlignment="1">
      <alignment horizontal="left" vertical="center" wrapText="1"/>
    </xf>
    <xf numFmtId="10" fontId="5" fillId="0" borderId="101" xfId="0" applyNumberFormat="1" applyFont="1" applyFill="1" applyBorder="1" applyAlignment="1">
      <alignment vertical="center"/>
    </xf>
    <xf numFmtId="10" fontId="5" fillId="0" borderId="93" xfId="2" applyNumberFormat="1" applyFont="1" applyBorder="1" applyAlignment="1">
      <alignment vertical="center"/>
    </xf>
    <xf numFmtId="0" fontId="34" fillId="4" borderId="103" xfId="0" applyFont="1" applyFill="1" applyBorder="1" applyAlignment="1">
      <alignment horizontal="center" vertical="center"/>
    </xf>
    <xf numFmtId="165" fontId="35" fillId="0" borderId="102" xfId="0" applyNumberFormat="1" applyFont="1" applyBorder="1" applyAlignment="1">
      <alignment vertical="center"/>
    </xf>
    <xf numFmtId="43" fontId="34" fillId="0" borderId="103" xfId="1" applyFont="1" applyFill="1" applyBorder="1" applyAlignment="1">
      <alignment vertical="center"/>
    </xf>
    <xf numFmtId="165" fontId="36" fillId="0" borderId="102" xfId="5" applyFont="1" applyBorder="1" applyAlignment="1">
      <alignment horizontal="left" vertical="center" wrapText="1"/>
    </xf>
    <xf numFmtId="43" fontId="5" fillId="0" borderId="103" xfId="1" applyFont="1" applyBorder="1" applyAlignment="1">
      <alignment vertical="center"/>
    </xf>
    <xf numFmtId="43" fontId="34" fillId="0" borderId="103" xfId="1" applyFont="1" applyBorder="1" applyAlignment="1">
      <alignment vertical="center"/>
    </xf>
    <xf numFmtId="165" fontId="36" fillId="0" borderId="102" xfId="0" applyNumberFormat="1" applyFont="1" applyBorder="1" applyAlignment="1">
      <alignment vertical="center"/>
    </xf>
    <xf numFmtId="165" fontId="35" fillId="6" borderId="104" xfId="5" applyFont="1" applyFill="1" applyBorder="1" applyAlignment="1">
      <alignment horizontal="left" vertical="center" wrapText="1"/>
    </xf>
    <xf numFmtId="43" fontId="34" fillId="6" borderId="105" xfId="1" applyFont="1" applyFill="1" applyBorder="1" applyAlignment="1">
      <alignment horizontal="center" vertical="center"/>
    </xf>
    <xf numFmtId="43" fontId="34" fillId="6" borderId="106" xfId="1" applyFont="1" applyFill="1" applyBorder="1" applyAlignment="1">
      <alignment horizontal="center" vertical="center"/>
    </xf>
    <xf numFmtId="0" fontId="51" fillId="4" borderId="34" xfId="0" applyFont="1" applyFill="1" applyBorder="1" applyAlignment="1">
      <alignment horizontal="center" vertical="center" wrapText="1"/>
    </xf>
    <xf numFmtId="0" fontId="51" fillId="4" borderId="34" xfId="0" applyFont="1" applyFill="1" applyBorder="1" applyAlignment="1">
      <alignment horizontal="center" vertical="center"/>
    </xf>
    <xf numFmtId="0" fontId="52" fillId="0" borderId="34" xfId="0" applyFont="1" applyBorder="1" applyAlignment="1">
      <alignment horizontal="center" vertical="center" wrapText="1"/>
    </xf>
    <xf numFmtId="0" fontId="51" fillId="0" borderId="34" xfId="0" applyFont="1" applyBorder="1" applyAlignment="1">
      <alignment horizontal="center" vertical="center" wrapText="1"/>
    </xf>
    <xf numFmtId="0" fontId="0" fillId="0" borderId="34" xfId="0" applyBorder="1" applyAlignment="1">
      <alignment horizontal="center"/>
    </xf>
    <xf numFmtId="2" fontId="52" fillId="0" borderId="34" xfId="0" applyNumberFormat="1" applyFont="1" applyBorder="1" applyAlignment="1">
      <alignment horizontal="center" vertical="center" wrapText="1"/>
    </xf>
    <xf numFmtId="2" fontId="42" fillId="0" borderId="34" xfId="0" applyNumberFormat="1" applyFont="1" applyBorder="1" applyAlignment="1">
      <alignment horizontal="center"/>
    </xf>
    <xf numFmtId="0" fontId="42" fillId="0" borderId="34" xfId="0" applyFont="1" applyBorder="1" applyAlignment="1"/>
    <xf numFmtId="0" fontId="34" fillId="0" borderId="0" xfId="0" applyFont="1"/>
    <xf numFmtId="0" fontId="0" fillId="0" borderId="0" xfId="0" applyAlignment="1">
      <alignment horizontal="left" vertical="center" indent="1"/>
    </xf>
    <xf numFmtId="166" fontId="0" fillId="0" borderId="1" xfId="1" applyNumberFormat="1" applyFont="1" applyFill="1" applyBorder="1" applyAlignment="1">
      <alignment vertical="center"/>
    </xf>
    <xf numFmtId="177" fontId="0" fillId="0" borderId="1" xfId="1" applyNumberFormat="1" applyFont="1" applyFill="1" applyBorder="1" applyAlignment="1">
      <alignment vertical="center"/>
    </xf>
    <xf numFmtId="2" fontId="34" fillId="6" borderId="19" xfId="1" applyNumberFormat="1" applyFont="1" applyFill="1" applyBorder="1" applyAlignment="1">
      <alignment vertical="center"/>
    </xf>
    <xf numFmtId="1" fontId="34" fillId="6" borderId="18" xfId="1" applyNumberFormat="1" applyFont="1" applyFill="1" applyBorder="1" applyAlignment="1">
      <alignment vertical="center"/>
    </xf>
    <xf numFmtId="1" fontId="0" fillId="0" borderId="0" xfId="0" applyNumberFormat="1"/>
    <xf numFmtId="1" fontId="44" fillId="6" borderId="17" xfId="0" applyNumberFormat="1" applyFont="1" applyFill="1" applyBorder="1" applyAlignment="1">
      <alignment horizontal="left" vertical="center" wrapText="1" indent="1"/>
    </xf>
    <xf numFmtId="0" fontId="42" fillId="4" borderId="1" xfId="0" applyFont="1" applyFill="1" applyBorder="1" applyAlignment="1">
      <alignment horizontal="left" vertical="center" wrapText="1" indent="1"/>
    </xf>
    <xf numFmtId="0" fontId="42" fillId="4" borderId="1" xfId="0" applyFont="1" applyFill="1" applyBorder="1" applyAlignment="1">
      <alignment horizontal="center" vertical="center" wrapText="1"/>
    </xf>
    <xf numFmtId="0" fontId="45" fillId="0" borderId="1" xfId="0" applyFont="1" applyBorder="1" applyAlignment="1">
      <alignment horizontal="left" vertical="center" wrapText="1" indent="1"/>
    </xf>
    <xf numFmtId="43" fontId="0" fillId="0" borderId="1" xfId="1" applyFont="1" applyBorder="1" applyAlignment="1">
      <alignment vertical="center"/>
    </xf>
    <xf numFmtId="165" fontId="43" fillId="5" borderId="1" xfId="0" applyNumberFormat="1" applyFont="1" applyFill="1" applyBorder="1" applyAlignment="1">
      <alignment horizontal="left" vertical="center" wrapText="1" indent="1"/>
    </xf>
    <xf numFmtId="165" fontId="43" fillId="0" borderId="1" xfId="0" applyNumberFormat="1" applyFont="1" applyBorder="1" applyAlignment="1">
      <alignment horizontal="left" vertical="center" wrapText="1" indent="1"/>
    </xf>
    <xf numFmtId="165" fontId="45" fillId="0" borderId="1" xfId="0" applyNumberFormat="1" applyFont="1" applyBorder="1" applyAlignment="1">
      <alignment horizontal="left" vertical="center" wrapText="1" indent="1"/>
    </xf>
    <xf numFmtId="165" fontId="44" fillId="6" borderId="1" xfId="0" applyNumberFormat="1" applyFont="1" applyFill="1" applyBorder="1" applyAlignment="1">
      <alignment horizontal="left" vertical="center" wrapText="1" indent="1"/>
    </xf>
    <xf numFmtId="166" fontId="34" fillId="6" borderId="1" xfId="1" applyNumberFormat="1" applyFont="1" applyFill="1" applyBorder="1" applyAlignment="1">
      <alignment vertical="center"/>
    </xf>
    <xf numFmtId="43" fontId="34" fillId="6" borderId="1" xfId="1" applyNumberFormat="1" applyFont="1" applyFill="1" applyBorder="1" applyAlignment="1">
      <alignment vertical="center"/>
    </xf>
    <xf numFmtId="0" fontId="7" fillId="18" borderId="42" xfId="0" applyFont="1" applyFill="1" applyBorder="1" applyAlignment="1">
      <alignment horizontal="center" vertical="center"/>
    </xf>
    <xf numFmtId="0" fontId="7" fillId="18" borderId="4" xfId="0" applyFont="1" applyFill="1" applyBorder="1" applyAlignment="1">
      <alignment horizontal="center" vertical="center"/>
    </xf>
    <xf numFmtId="0" fontId="7" fillId="18" borderId="43" xfId="0" applyFont="1" applyFill="1" applyBorder="1" applyAlignment="1">
      <alignment horizontal="center" vertical="center"/>
    </xf>
    <xf numFmtId="43" fontId="36" fillId="0" borderId="89" xfId="0" applyNumberFormat="1" applyFont="1" applyFill="1" applyBorder="1" applyAlignment="1">
      <alignment horizontal="left" vertical="center" wrapText="1"/>
    </xf>
    <xf numFmtId="43" fontId="36" fillId="0" borderId="90" xfId="0" applyNumberFormat="1" applyFont="1" applyFill="1" applyBorder="1" applyAlignment="1">
      <alignment horizontal="left" vertical="center" wrapText="1"/>
    </xf>
    <xf numFmtId="43" fontId="36" fillId="0" borderId="45" xfId="0" applyNumberFormat="1" applyFont="1" applyFill="1" applyBorder="1" applyAlignment="1">
      <alignment horizontal="left" vertical="center" wrapText="1"/>
    </xf>
    <xf numFmtId="0" fontId="34" fillId="0" borderId="82" xfId="0" applyFont="1" applyBorder="1" applyAlignment="1">
      <alignment horizontal="center" vertical="center"/>
    </xf>
    <xf numFmtId="0" fontId="34" fillId="4" borderId="10" xfId="0" applyFont="1" applyFill="1" applyBorder="1" applyAlignment="1">
      <alignment horizontal="center" vertical="center"/>
    </xf>
    <xf numFmtId="0" fontId="34" fillId="4" borderId="12" xfId="0" applyFont="1" applyFill="1" applyBorder="1" applyAlignment="1">
      <alignment horizontal="center" vertical="center"/>
    </xf>
    <xf numFmtId="17" fontId="42" fillId="0" borderId="26" xfId="0" quotePrefix="1" applyNumberFormat="1" applyFont="1" applyFill="1" applyBorder="1" applyAlignment="1">
      <alignment horizontal="center" vertical="center" wrapText="1"/>
    </xf>
    <xf numFmtId="17" fontId="42" fillId="0" borderId="39" xfId="0" quotePrefix="1" applyNumberFormat="1" applyFont="1" applyFill="1" applyBorder="1" applyAlignment="1">
      <alignment horizontal="center" vertical="center" wrapText="1"/>
    </xf>
    <xf numFmtId="17" fontId="42" fillId="0" borderId="16" xfId="0" quotePrefix="1" applyNumberFormat="1" applyFont="1" applyFill="1" applyBorder="1" applyAlignment="1">
      <alignment horizontal="center" vertical="center" wrapText="1"/>
    </xf>
    <xf numFmtId="17" fontId="42" fillId="0" borderId="63" xfId="0" quotePrefix="1" applyNumberFormat="1" applyFont="1" applyFill="1" applyBorder="1" applyAlignment="1">
      <alignment horizontal="center" vertical="center" wrapText="1"/>
    </xf>
    <xf numFmtId="17" fontId="42" fillId="0" borderId="41" xfId="0" quotePrefix="1" applyNumberFormat="1" applyFont="1" applyFill="1" applyBorder="1" applyAlignment="1">
      <alignment horizontal="center" vertical="center" wrapText="1"/>
    </xf>
    <xf numFmtId="17" fontId="42" fillId="0" borderId="44" xfId="0" quotePrefix="1" applyNumberFormat="1" applyFont="1" applyFill="1" applyBorder="1" applyAlignment="1">
      <alignment horizontal="center" vertical="center" wrapText="1"/>
    </xf>
    <xf numFmtId="0" fontId="42" fillId="0" borderId="57" xfId="0" applyFont="1" applyFill="1" applyBorder="1" applyAlignment="1">
      <alignment horizontal="center" vertical="center" wrapText="1"/>
    </xf>
    <xf numFmtId="0" fontId="42" fillId="0" borderId="58" xfId="0" applyFont="1" applyFill="1" applyBorder="1" applyAlignment="1">
      <alignment horizontal="center" vertical="center" wrapText="1"/>
    </xf>
    <xf numFmtId="0" fontId="42" fillId="0" borderId="59" xfId="0" applyFont="1" applyFill="1" applyBorder="1" applyAlignment="1">
      <alignment horizontal="center" vertical="center" wrapText="1"/>
    </xf>
    <xf numFmtId="0" fontId="42" fillId="0" borderId="60" xfId="0" applyFont="1" applyFill="1" applyBorder="1" applyAlignment="1">
      <alignment horizontal="center" vertical="center" wrapText="1"/>
    </xf>
    <xf numFmtId="0" fontId="42" fillId="0" borderId="61" xfId="0" applyFont="1" applyFill="1" applyBorder="1" applyAlignment="1">
      <alignment horizontal="center" vertical="center" wrapText="1"/>
    </xf>
    <xf numFmtId="0" fontId="42" fillId="0" borderId="62" xfId="0" applyFont="1" applyFill="1" applyBorder="1" applyAlignment="1">
      <alignment horizontal="center" vertical="center" wrapText="1"/>
    </xf>
    <xf numFmtId="0" fontId="53" fillId="4" borderId="12" xfId="0" applyFont="1" applyFill="1" applyBorder="1" applyAlignment="1">
      <alignment horizontal="center" vertical="center" wrapText="1"/>
    </xf>
    <xf numFmtId="0" fontId="53" fillId="4" borderId="95" xfId="0" applyFont="1" applyFill="1" applyBorder="1" applyAlignment="1">
      <alignment horizontal="center" vertical="center" wrapText="1"/>
    </xf>
    <xf numFmtId="165" fontId="35" fillId="6" borderId="1" xfId="4" applyFont="1" applyFill="1" applyBorder="1" applyAlignment="1">
      <alignment horizontal="left" vertical="center"/>
    </xf>
    <xf numFmtId="165" fontId="35" fillId="6" borderId="84" xfId="4" applyFont="1" applyFill="1" applyBorder="1" applyAlignment="1">
      <alignment horizontal="left" vertical="center"/>
    </xf>
    <xf numFmtId="165" fontId="35" fillId="6" borderId="85" xfId="4" applyFont="1" applyFill="1" applyBorder="1" applyAlignment="1">
      <alignment horizontal="left" vertical="center"/>
    </xf>
    <xf numFmtId="0" fontId="5" fillId="6" borderId="1" xfId="0" applyFont="1" applyFill="1" applyBorder="1" applyAlignment="1">
      <alignment horizontal="left" vertical="center"/>
    </xf>
    <xf numFmtId="0" fontId="5" fillId="6" borderId="85" xfId="0" applyFont="1" applyFill="1" applyBorder="1" applyAlignment="1">
      <alignment horizontal="left" vertical="center"/>
    </xf>
    <xf numFmtId="0" fontId="34" fillId="3" borderId="49" xfId="0" applyFont="1" applyFill="1" applyBorder="1" applyAlignment="1">
      <alignment horizontal="center" vertical="center"/>
    </xf>
    <xf numFmtId="0" fontId="34" fillId="3" borderId="50" xfId="0" applyFont="1" applyFill="1" applyBorder="1" applyAlignment="1">
      <alignment horizontal="center" vertical="center"/>
    </xf>
    <xf numFmtId="0" fontId="34" fillId="3" borderId="51" xfId="0" applyFont="1" applyFill="1" applyBorder="1" applyAlignment="1">
      <alignment horizontal="center" vertical="center"/>
    </xf>
    <xf numFmtId="0" fontId="34" fillId="4" borderId="33" xfId="0" applyFont="1" applyFill="1" applyBorder="1" applyAlignment="1">
      <alignment horizontal="center" vertical="center"/>
    </xf>
    <xf numFmtId="0" fontId="34" fillId="4" borderId="11" xfId="0" applyFont="1" applyFill="1" applyBorder="1" applyAlignment="1">
      <alignment horizontal="center" vertical="center" wrapText="1"/>
    </xf>
    <xf numFmtId="0" fontId="34" fillId="4" borderId="1" xfId="0" applyFont="1" applyFill="1" applyBorder="1" applyAlignment="1">
      <alignment horizontal="center" vertical="center" wrapText="1"/>
    </xf>
    <xf numFmtId="0" fontId="34" fillId="4" borderId="11" xfId="0" applyFont="1" applyFill="1" applyBorder="1" applyAlignment="1">
      <alignment horizontal="center" vertical="center"/>
    </xf>
    <xf numFmtId="0" fontId="34" fillId="4" borderId="34" xfId="0" applyFont="1" applyFill="1" applyBorder="1" applyAlignment="1">
      <alignment horizontal="center" vertical="center"/>
    </xf>
    <xf numFmtId="0" fontId="34" fillId="3" borderId="10" xfId="0" applyFont="1" applyFill="1" applyBorder="1" applyAlignment="1">
      <alignment horizontal="center" vertical="center"/>
    </xf>
    <xf numFmtId="0" fontId="34" fillId="3" borderId="12" xfId="0" applyFont="1" applyFill="1" applyBorder="1" applyAlignment="1">
      <alignment horizontal="center" vertical="center"/>
    </xf>
    <xf numFmtId="0" fontId="34" fillId="4" borderId="10" xfId="0" applyFont="1" applyFill="1" applyBorder="1" applyAlignment="1">
      <alignment horizontal="center" vertical="center" wrapText="1"/>
    </xf>
    <xf numFmtId="0" fontId="34" fillId="4" borderId="33" xfId="0" applyFont="1" applyFill="1" applyBorder="1" applyAlignment="1">
      <alignment horizontal="center" vertical="center" wrapText="1"/>
    </xf>
    <xf numFmtId="0" fontId="34" fillId="3" borderId="42" xfId="0" applyFont="1" applyFill="1" applyBorder="1" applyAlignment="1">
      <alignment horizontal="center" vertical="center"/>
    </xf>
    <xf numFmtId="0" fontId="34" fillId="3" borderId="4" xfId="0" applyFont="1" applyFill="1" applyBorder="1" applyAlignment="1">
      <alignment horizontal="center" vertical="center"/>
    </xf>
    <xf numFmtId="0" fontId="34" fillId="3" borderId="43" xfId="0" applyFont="1" applyFill="1" applyBorder="1" applyAlignment="1">
      <alignment horizontal="center" vertical="center"/>
    </xf>
    <xf numFmtId="0" fontId="34" fillId="4" borderId="49" xfId="0" applyFont="1" applyFill="1" applyBorder="1" applyAlignment="1">
      <alignment horizontal="center" vertical="center"/>
    </xf>
    <xf numFmtId="0" fontId="34" fillId="4" borderId="16" xfId="0" applyFont="1" applyFill="1" applyBorder="1" applyAlignment="1">
      <alignment horizontal="center" vertical="center"/>
    </xf>
    <xf numFmtId="0" fontId="34" fillId="3" borderId="1" xfId="0" applyFont="1" applyFill="1" applyBorder="1" applyAlignment="1">
      <alignment horizontal="center" vertical="center"/>
    </xf>
    <xf numFmtId="0" fontId="34" fillId="4" borderId="1" xfId="0" applyFont="1" applyFill="1" applyBorder="1" applyAlignment="1">
      <alignment horizontal="center" vertical="center"/>
    </xf>
    <xf numFmtId="43" fontId="5" fillId="0" borderId="63" xfId="1" applyFont="1" applyFill="1" applyBorder="1" applyAlignment="1">
      <alignment horizontal="center" vertical="center"/>
    </xf>
    <xf numFmtId="43" fontId="5" fillId="0" borderId="41" xfId="1" applyFont="1" applyFill="1" applyBorder="1" applyAlignment="1">
      <alignment horizontal="center" vertical="center"/>
    </xf>
    <xf numFmtId="43" fontId="5" fillId="0" borderId="44" xfId="1" applyFont="1" applyFill="1" applyBorder="1" applyAlignment="1">
      <alignment horizontal="center" vertical="center"/>
    </xf>
    <xf numFmtId="0" fontId="34" fillId="6" borderId="33" xfId="0" applyFont="1" applyFill="1" applyBorder="1" applyAlignment="1">
      <alignment horizontal="left" vertical="center"/>
    </xf>
    <xf numFmtId="0" fontId="34" fillId="6" borderId="34" xfId="0" applyFont="1" applyFill="1" applyBorder="1" applyAlignment="1">
      <alignment horizontal="left" vertical="center"/>
    </xf>
    <xf numFmtId="0" fontId="34" fillId="6" borderId="35" xfId="0" applyFont="1" applyFill="1" applyBorder="1" applyAlignment="1">
      <alignment horizontal="left" vertical="center"/>
    </xf>
    <xf numFmtId="0" fontId="34" fillId="4" borderId="84" xfId="0" applyFont="1" applyFill="1" applyBorder="1" applyAlignment="1">
      <alignment horizontal="center" vertical="center"/>
    </xf>
    <xf numFmtId="0" fontId="34" fillId="3" borderId="46" xfId="0" applyFont="1" applyFill="1" applyBorder="1" applyAlignment="1">
      <alignment horizontal="center" vertical="center"/>
    </xf>
    <xf numFmtId="0" fontId="34" fillId="3" borderId="47" xfId="0" applyFont="1" applyFill="1" applyBorder="1" applyAlignment="1">
      <alignment horizontal="center" vertical="center"/>
    </xf>
    <xf numFmtId="0" fontId="34" fillId="3" borderId="48" xfId="0" applyFont="1" applyFill="1" applyBorder="1" applyAlignment="1">
      <alignment horizontal="center" vertical="center"/>
    </xf>
    <xf numFmtId="0" fontId="34" fillId="4" borderId="44" xfId="0" applyFont="1" applyFill="1" applyBorder="1" applyAlignment="1">
      <alignment horizontal="center" vertical="center"/>
    </xf>
    <xf numFmtId="0" fontId="37" fillId="0" borderId="0" xfId="0" applyFont="1" applyBorder="1" applyAlignment="1">
      <alignment horizontal="left" vertical="center" wrapText="1"/>
    </xf>
    <xf numFmtId="0" fontId="5" fillId="0" borderId="33" xfId="0" applyFont="1" applyBorder="1" applyAlignment="1">
      <alignment horizontal="left" vertical="center"/>
    </xf>
    <xf numFmtId="0" fontId="4" fillId="3" borderId="42"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43" xfId="0" applyFont="1" applyFill="1" applyBorder="1" applyAlignment="1">
      <alignment horizontal="center" vertical="center"/>
    </xf>
    <xf numFmtId="0" fontId="34" fillId="4" borderId="26" xfId="0" applyFont="1" applyFill="1" applyBorder="1" applyAlignment="1">
      <alignment horizontal="center" vertical="center"/>
    </xf>
    <xf numFmtId="0" fontId="34" fillId="4" borderId="77" xfId="0" applyFont="1" applyFill="1" applyBorder="1" applyAlignment="1">
      <alignment horizontal="center" vertical="center"/>
    </xf>
    <xf numFmtId="0" fontId="0" fillId="0" borderId="0" xfId="0" applyFont="1" applyBorder="1" applyAlignment="1">
      <alignment horizontal="left" vertical="center" wrapText="1"/>
    </xf>
    <xf numFmtId="0" fontId="0" fillId="0" borderId="4" xfId="0" applyFont="1" applyBorder="1" applyAlignment="1">
      <alignment horizontal="left" vertical="center" wrapText="1"/>
    </xf>
    <xf numFmtId="0" fontId="34" fillId="3" borderId="15" xfId="0" applyFont="1" applyFill="1" applyBorder="1" applyAlignment="1">
      <alignment horizontal="center" vertical="center"/>
    </xf>
    <xf numFmtId="0" fontId="34" fillId="3" borderId="13" xfId="0" applyFont="1" applyFill="1" applyBorder="1" applyAlignment="1">
      <alignment horizontal="center" vertical="center"/>
    </xf>
    <xf numFmtId="0" fontId="34" fillId="3" borderId="14" xfId="0" applyFont="1" applyFill="1" applyBorder="1" applyAlignment="1">
      <alignment horizontal="center" vertical="center"/>
    </xf>
    <xf numFmtId="0" fontId="34" fillId="4" borderId="21" xfId="0" applyFont="1" applyFill="1" applyBorder="1" applyAlignment="1">
      <alignment horizontal="center" vertical="center"/>
    </xf>
    <xf numFmtId="0" fontId="34" fillId="4" borderId="22" xfId="0" applyFont="1" applyFill="1" applyBorder="1" applyAlignment="1">
      <alignment horizontal="center" vertical="center"/>
    </xf>
    <xf numFmtId="0" fontId="34" fillId="6" borderId="20" xfId="0" applyFont="1" applyFill="1" applyBorder="1" applyAlignment="1">
      <alignment horizontal="left" vertical="center"/>
    </xf>
    <xf numFmtId="0" fontId="34" fillId="6" borderId="22" xfId="0" applyFont="1" applyFill="1" applyBorder="1" applyAlignment="1">
      <alignment horizontal="left" vertical="center"/>
    </xf>
    <xf numFmtId="0" fontId="34" fillId="4" borderId="64" xfId="0" applyFont="1" applyFill="1" applyBorder="1" applyAlignment="1">
      <alignment horizontal="center" vertical="center" wrapText="1"/>
    </xf>
    <xf numFmtId="0" fontId="34" fillId="4" borderId="12" xfId="0" applyFont="1" applyFill="1" applyBorder="1" applyAlignment="1">
      <alignment horizontal="center" vertical="center" wrapText="1"/>
    </xf>
    <xf numFmtId="0" fontId="34" fillId="4" borderId="22" xfId="0" applyFont="1" applyFill="1" applyBorder="1" applyAlignment="1">
      <alignment horizontal="center" vertical="center" wrapText="1"/>
    </xf>
    <xf numFmtId="0" fontId="34" fillId="4" borderId="21" xfId="0" applyFont="1" applyFill="1" applyBorder="1" applyAlignment="1">
      <alignment horizontal="center" vertical="center" wrapText="1"/>
    </xf>
    <xf numFmtId="165" fontId="35" fillId="6" borderId="33" xfId="4" applyFont="1" applyFill="1" applyBorder="1" applyAlignment="1">
      <alignment horizontal="left" vertical="center"/>
    </xf>
    <xf numFmtId="165" fontId="35" fillId="6" borderId="34" xfId="4" applyFont="1" applyFill="1" applyBorder="1" applyAlignment="1">
      <alignment horizontal="left" vertical="center"/>
    </xf>
    <xf numFmtId="165" fontId="35" fillId="6" borderId="35" xfId="4" applyFont="1" applyFill="1" applyBorder="1" applyAlignment="1">
      <alignment horizontal="left" vertical="center"/>
    </xf>
    <xf numFmtId="43" fontId="47" fillId="0" borderId="89" xfId="0" applyNumberFormat="1" applyFont="1" applyBorder="1" applyAlignment="1">
      <alignment horizontal="center" vertical="center"/>
    </xf>
    <xf numFmtId="43" fontId="47" fillId="0" borderId="90" xfId="0" applyNumberFormat="1" applyFont="1" applyBorder="1" applyAlignment="1">
      <alignment horizontal="center" vertical="center"/>
    </xf>
    <xf numFmtId="43" fontId="47" fillId="0" borderId="93" xfId="0" applyNumberFormat="1" applyFont="1" applyBorder="1" applyAlignment="1">
      <alignment horizontal="center" vertical="center"/>
    </xf>
    <xf numFmtId="0" fontId="34" fillId="4" borderId="50" xfId="0" applyFont="1" applyFill="1" applyBorder="1" applyAlignment="1">
      <alignment horizontal="center" vertical="center"/>
    </xf>
    <xf numFmtId="0" fontId="34" fillId="4" borderId="34" xfId="0" applyFont="1" applyFill="1" applyBorder="1" applyAlignment="1">
      <alignment horizontal="center" vertical="center" wrapText="1"/>
    </xf>
    <xf numFmtId="0" fontId="34" fillId="4" borderId="35" xfId="0" applyFont="1" applyFill="1" applyBorder="1" applyAlignment="1">
      <alignment horizontal="center" vertical="center" wrapText="1"/>
    </xf>
    <xf numFmtId="0" fontId="34" fillId="3" borderId="11" xfId="0" applyFont="1" applyFill="1" applyBorder="1" applyAlignment="1">
      <alignment horizontal="center" vertical="center"/>
    </xf>
    <xf numFmtId="0" fontId="34" fillId="4" borderId="102" xfId="0" applyFont="1" applyFill="1" applyBorder="1" applyAlignment="1">
      <alignment horizontal="center" vertical="center"/>
    </xf>
    <xf numFmtId="0" fontId="34" fillId="4" borderId="65" xfId="0" applyFont="1" applyFill="1" applyBorder="1" applyAlignment="1">
      <alignment horizontal="center" vertical="center" wrapText="1"/>
    </xf>
    <xf numFmtId="0" fontId="34" fillId="4" borderId="20" xfId="0" applyFont="1" applyFill="1" applyBorder="1" applyAlignment="1">
      <alignment horizontal="center" vertical="center"/>
    </xf>
    <xf numFmtId="0" fontId="52" fillId="0" borderId="34" xfId="0" applyFont="1" applyBorder="1" applyAlignment="1">
      <alignment horizontal="center" vertical="center" wrapText="1"/>
    </xf>
    <xf numFmtId="0" fontId="51" fillId="0" borderId="63" xfId="0" applyFont="1" applyBorder="1" applyAlignment="1">
      <alignment horizontal="center" vertical="center" wrapText="1"/>
    </xf>
    <xf numFmtId="0" fontId="51" fillId="0" borderId="44" xfId="0" applyFont="1" applyBorder="1" applyAlignment="1">
      <alignment horizontal="center" vertical="center" wrapText="1"/>
    </xf>
    <xf numFmtId="0" fontId="42" fillId="0" borderId="34" xfId="0" applyFont="1" applyBorder="1" applyAlignment="1">
      <alignment horizontal="center"/>
    </xf>
    <xf numFmtId="0" fontId="51" fillId="0" borderId="0" xfId="0" applyFont="1" applyBorder="1" applyAlignment="1">
      <alignment horizontal="center" vertical="center"/>
    </xf>
    <xf numFmtId="0" fontId="34" fillId="0" borderId="33" xfId="0" applyFont="1" applyBorder="1" applyAlignment="1">
      <alignment horizontal="left" vertical="center" wrapText="1"/>
    </xf>
    <xf numFmtId="0" fontId="34" fillId="0" borderId="26" xfId="0" applyFont="1" applyBorder="1" applyAlignment="1">
      <alignment horizontal="center" vertical="center" wrapText="1"/>
    </xf>
    <xf numFmtId="0" fontId="34" fillId="0" borderId="39" xfId="0" applyFont="1" applyBorder="1" applyAlignment="1">
      <alignment horizontal="center" vertical="center" wrapText="1"/>
    </xf>
    <xf numFmtId="0" fontId="34" fillId="0" borderId="16" xfId="0" applyFont="1" applyBorder="1" applyAlignment="1">
      <alignment horizontal="center" vertical="center" wrapText="1"/>
    </xf>
  </cellXfs>
  <cellStyles count="102">
    <cellStyle name="args.style" xfId="7"/>
    <cellStyle name="Bad" xfId="3" builtinId="27"/>
    <cellStyle name="Body" xfId="8"/>
    <cellStyle name="Calc Currency (0)" xfId="9"/>
    <cellStyle name="CaseSelector" xfId="10"/>
    <cellStyle name="Comma" xfId="1" builtinId="3"/>
    <cellStyle name="Comma  - Style1" xfId="11"/>
    <cellStyle name="Comma 15" xfId="12"/>
    <cellStyle name="Comma 2" xfId="13"/>
    <cellStyle name="Comma 2 2" xfId="14"/>
    <cellStyle name="Comma 2 3" xfId="15"/>
    <cellStyle name="Comma 2 4" xfId="16"/>
    <cellStyle name="Comma 2 5" xfId="17"/>
    <cellStyle name="Comma 2 6" xfId="18"/>
    <cellStyle name="Comma 2 7" xfId="19"/>
    <cellStyle name="Comma 2 8" xfId="20"/>
    <cellStyle name="Comma 3" xfId="21"/>
    <cellStyle name="Comma 4" xfId="22"/>
    <cellStyle name="Comma 5" xfId="23"/>
    <cellStyle name="Comma 6" xfId="6"/>
    <cellStyle name="Comma 7" xfId="24"/>
    <cellStyle name="Comma 8" xfId="25"/>
    <cellStyle name="Comma 9" xfId="101"/>
    <cellStyle name="Copied" xfId="26"/>
    <cellStyle name="COST1" xfId="27"/>
    <cellStyle name="Curren - Style2" xfId="28"/>
    <cellStyle name="date" xfId="29"/>
    <cellStyle name="Entered" xfId="30"/>
    <cellStyle name="Euro" xfId="31"/>
    <cellStyle name="fy" xfId="32"/>
    <cellStyle name="General" xfId="33"/>
    <cellStyle name="GrandTotal" xfId="34"/>
    <cellStyle name="Grey" xfId="35"/>
    <cellStyle name="Header" xfId="36"/>
    <cellStyle name="Header1" xfId="37"/>
    <cellStyle name="Header2" xfId="38"/>
    <cellStyle name="Input [yellow]" xfId="39"/>
    <cellStyle name="Input Cells" xfId="40"/>
    <cellStyle name="Linked Cells" xfId="41"/>
    <cellStyle name="Milliers [0]_!!!GO" xfId="42"/>
    <cellStyle name="Milliers_!!!GO" xfId="43"/>
    <cellStyle name="Monétaire [0]_!!!GO" xfId="44"/>
    <cellStyle name="Monétaire_!!!GO" xfId="45"/>
    <cellStyle name="no dec" xfId="46"/>
    <cellStyle name="Nor}al" xfId="47"/>
    <cellStyle name="Normal" xfId="0" builtinId="0"/>
    <cellStyle name="Normal - Style1" xfId="48"/>
    <cellStyle name="Normal 10" xfId="49"/>
    <cellStyle name="Normal 11" xfId="50"/>
    <cellStyle name="Normal 11 2" xfId="51"/>
    <cellStyle name="Normal 12" xfId="52"/>
    <cellStyle name="Normal 13" xfId="53"/>
    <cellStyle name="Normal 14" xfId="100"/>
    <cellStyle name="Normal 2" xfId="4"/>
    <cellStyle name="Normal 2 2" xfId="54"/>
    <cellStyle name="Normal 2 3" xfId="55"/>
    <cellStyle name="Normal 2 4" xfId="56"/>
    <cellStyle name="Normal 2 5" xfId="57"/>
    <cellStyle name="Normal 2 6" xfId="58"/>
    <cellStyle name="Normal 2 7" xfId="59"/>
    <cellStyle name="Normal 2 8" xfId="60"/>
    <cellStyle name="Normal 3" xfId="61"/>
    <cellStyle name="Normal 4" xfId="62"/>
    <cellStyle name="Normal 5" xfId="63"/>
    <cellStyle name="Normal 6" xfId="64"/>
    <cellStyle name="Normal 7" xfId="65"/>
    <cellStyle name="Normal 8" xfId="66"/>
    <cellStyle name="Normal 9" xfId="67"/>
    <cellStyle name="Normal_working capital cal" xfId="5"/>
    <cellStyle name="Note 2" xfId="68"/>
    <cellStyle name="Note 2 2" xfId="69"/>
    <cellStyle name="Note 2 3" xfId="70"/>
    <cellStyle name="Note 2 4" xfId="71"/>
    <cellStyle name="Note 2 5" xfId="72"/>
    <cellStyle name="Note 2 6" xfId="73"/>
    <cellStyle name="Note 2 7" xfId="74"/>
    <cellStyle name="Note 2 8" xfId="75"/>
    <cellStyle name="Note 3" xfId="76"/>
    <cellStyle name="Note 4" xfId="77"/>
    <cellStyle name="Note 5" xfId="78"/>
    <cellStyle name="Œ…‹æØ‚è [0.00]_Region Orders (2)" xfId="79"/>
    <cellStyle name="Œ…‹æØ‚è_Region Orders (2)" xfId="80"/>
    <cellStyle name="per.style" xfId="81"/>
    <cellStyle name="Percent" xfId="2" builtinId="5"/>
    <cellStyle name="Percent [2]" xfId="82"/>
    <cellStyle name="Percent 2" xfId="83"/>
    <cellStyle name="Percent 2 2" xfId="84"/>
    <cellStyle name="Percent 2 3" xfId="85"/>
    <cellStyle name="Percent 2 4" xfId="86"/>
    <cellStyle name="Percent 2 5" xfId="87"/>
    <cellStyle name="Percent 2 6" xfId="88"/>
    <cellStyle name="Percent 2 7" xfId="89"/>
    <cellStyle name="Percent 2 8" xfId="90"/>
    <cellStyle name="Percent 3" xfId="91"/>
    <cellStyle name="Percent 4" xfId="92"/>
    <cellStyle name="Percent 5" xfId="93"/>
    <cellStyle name="pricing" xfId="94"/>
    <cellStyle name="PSChar" xfId="95"/>
    <cellStyle name="RevList" xfId="96"/>
    <cellStyle name="Style 1" xfId="97"/>
    <cellStyle name="Subtotal" xfId="98"/>
    <cellStyle name="Times New Roman" xfId="9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theme" Target="theme/theme1.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tegory%20wise%20TSL%20FY14%20FY15%20and%20FY1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20Drive%20data/Laptop%20Backup/ARR/TSL%20Petitions/TSL%20True%20up%20FY16%20APR%20FY17%20ARR%20FY18%20and%20Tariff%20proposal%20petition/Category%20wise%20FY%202016-17/working%20Sept17/Sales%20Con%20Load%20no%20of%20cons%20for%20Past%205%20yrs_8.9.1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SL%20APR.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ata/Power%20Business%20Division%20Accounts%20FY%202015-16v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BD%20Accounts%20FY'16_12.11.1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ata/Additional%20data_26_06_17/RPO%20exact%20obl_TSL_26.6.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SL%20licensee%20RPO%20for%20FY1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pdated%20TSL%20licensee%20RPO%20for%20FY16_March%201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ata/Additional%20data_20_06_17/Scheme%20wise%20Capex%20Capitalisation%20report.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Power%20Purchase%20Cost%20FY'16_12.11.1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Y14"/>
      <sheetName val="FY-15"/>
      <sheetName val="H1 FY16"/>
      <sheetName val="FY16"/>
      <sheetName val="FY16 reported"/>
    </sheetNames>
    <sheetDataSet>
      <sheetData sheetId="0" refreshError="1"/>
      <sheetData sheetId="1" refreshError="1"/>
      <sheetData sheetId="2" refreshError="1"/>
      <sheetData sheetId="3" refreshError="1"/>
      <sheetData sheetId="4" refreshError="1">
        <row r="3">
          <cell r="C3">
            <v>36673</v>
          </cell>
          <cell r="F3">
            <v>649565401.7299993</v>
          </cell>
          <cell r="G3">
            <v>5406039</v>
          </cell>
          <cell r="I3">
            <v>0</v>
          </cell>
          <cell r="J3">
            <v>0</v>
          </cell>
          <cell r="K3">
            <v>0</v>
          </cell>
        </row>
        <row r="4">
          <cell r="F4">
            <v>357090264.55000055</v>
          </cell>
          <cell r="G4">
            <v>4596999</v>
          </cell>
          <cell r="I4">
            <v>0</v>
          </cell>
          <cell r="J4">
            <v>0</v>
          </cell>
          <cell r="K4">
            <v>0</v>
          </cell>
        </row>
        <row r="5">
          <cell r="F5">
            <v>369439410.47066665</v>
          </cell>
          <cell r="G5">
            <v>550350</v>
          </cell>
          <cell r="I5">
            <v>0</v>
          </cell>
          <cell r="J5">
            <v>0</v>
          </cell>
          <cell r="K5">
            <v>0</v>
          </cell>
        </row>
        <row r="6">
          <cell r="F6">
            <v>144272638.21249998</v>
          </cell>
          <cell r="G6">
            <v>35522757.552000009</v>
          </cell>
        </row>
        <row r="7">
          <cell r="F7">
            <v>659458814.81400001</v>
          </cell>
          <cell r="G7">
            <v>96170049.86615786</v>
          </cell>
          <cell r="I7">
            <v>-4878750.0939475037</v>
          </cell>
          <cell r="J7">
            <v>-2682802.3109999979</v>
          </cell>
          <cell r="K7">
            <v>-8244205.3259999994</v>
          </cell>
        </row>
        <row r="8">
          <cell r="F8">
            <v>8977185726.1920013</v>
          </cell>
          <cell r="G8">
            <v>808700802.52260661</v>
          </cell>
          <cell r="I8">
            <v>-188778699.43704328</v>
          </cell>
          <cell r="J8">
            <v>-76661807.662059009</v>
          </cell>
          <cell r="K8">
            <v>-290019649.78649145</v>
          </cell>
        </row>
        <row r="9">
          <cell r="F9">
            <v>725688997.40718436</v>
          </cell>
          <cell r="G9">
            <v>258686344.35525003</v>
          </cell>
          <cell r="I9">
            <v>-18419611.954208691</v>
          </cell>
          <cell r="J9">
            <v>0</v>
          </cell>
          <cell r="K9">
            <v>-49218767.088121727</v>
          </cell>
        </row>
        <row r="10">
          <cell r="F10">
            <v>8393140.5300000012</v>
          </cell>
          <cell r="G10">
            <v>27720</v>
          </cell>
          <cell r="I10">
            <v>0</v>
          </cell>
          <cell r="J10">
            <v>0</v>
          </cell>
          <cell r="K10">
            <v>0</v>
          </cell>
        </row>
        <row r="11">
          <cell r="F11">
            <v>338804380</v>
          </cell>
          <cell r="G11">
            <v>17960</v>
          </cell>
          <cell r="I11">
            <v>0</v>
          </cell>
          <cell r="J11">
            <v>0</v>
          </cell>
          <cell r="K11">
            <v>0</v>
          </cell>
        </row>
        <row r="12">
          <cell r="F12">
            <v>1863321775.55</v>
          </cell>
          <cell r="I12">
            <v>0</v>
          </cell>
          <cell r="J12">
            <v>0</v>
          </cell>
          <cell r="K12">
            <v>0</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2011-12"/>
      <sheetName val="2012-13"/>
      <sheetName val="2013-14"/>
      <sheetName val="2014-15"/>
      <sheetName val="2015-16 rptd"/>
      <sheetName val="2015-16 revised"/>
      <sheetName val="2016-17"/>
      <sheetName val="2016-17 old"/>
      <sheetName val="summary"/>
    </sheetNames>
    <sheetDataSet>
      <sheetData sheetId="0" refreshError="1"/>
      <sheetData sheetId="1" refreshError="1"/>
      <sheetData sheetId="2" refreshError="1"/>
      <sheetData sheetId="3" refreshError="1"/>
      <sheetData sheetId="4" refreshError="1"/>
      <sheetData sheetId="5">
        <row r="6">
          <cell r="F6">
            <v>190.52590180359078</v>
          </cell>
          <cell r="I6">
            <v>64.956540172999937</v>
          </cell>
        </row>
        <row r="7">
          <cell r="F7">
            <v>90.420553679999983</v>
          </cell>
          <cell r="I7">
            <v>36.943941047066666</v>
          </cell>
        </row>
        <row r="8">
          <cell r="F8">
            <v>64.108085573950817</v>
          </cell>
          <cell r="I8">
            <v>35.709026455000057</v>
          </cell>
        </row>
        <row r="10">
          <cell r="F10">
            <v>30.050104440000002</v>
          </cell>
          <cell r="I10">
            <v>15.527263821249997</v>
          </cell>
        </row>
        <row r="11">
          <cell r="F11">
            <v>114.69270967</v>
          </cell>
          <cell r="I11">
            <v>62.195881481400008</v>
          </cell>
        </row>
        <row r="12">
          <cell r="F12">
            <v>1821.9830855</v>
          </cell>
          <cell r="I12">
            <v>897.91857261919995</v>
          </cell>
        </row>
        <row r="13">
          <cell r="F13">
            <v>144.77029466081251</v>
          </cell>
          <cell r="I13">
            <v>72.568899740718436</v>
          </cell>
        </row>
        <row r="14">
          <cell r="F14">
            <v>87.778061477970851</v>
          </cell>
          <cell r="I14">
            <v>34.380437999999998</v>
          </cell>
        </row>
        <row r="15">
          <cell r="F15">
            <v>3.0535919991539204</v>
          </cell>
          <cell r="I15">
            <v>2.2066428094511101</v>
          </cell>
        </row>
        <row r="16">
          <cell r="F16">
            <v>339.547552</v>
          </cell>
          <cell r="I16">
            <v>136.21284239999997</v>
          </cell>
        </row>
        <row r="17">
          <cell r="I17">
            <v>50.119335155000002</v>
          </cell>
        </row>
      </sheetData>
      <sheetData sheetId="6">
        <row r="2">
          <cell r="C2">
            <v>36296</v>
          </cell>
        </row>
      </sheetData>
      <sheetData sheetId="7" refreshError="1"/>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Model"/>
      <sheetName val="Tables"/>
      <sheetName val="Tables for Write Up"/>
      <sheetName val="Sheet1"/>
    </sheetNames>
    <sheetDataSet>
      <sheetData sheetId="0">
        <row r="27">
          <cell r="S27">
            <v>362.42592269554757</v>
          </cell>
        </row>
        <row r="32">
          <cell r="S32">
            <v>91.75080686877719</v>
          </cell>
        </row>
        <row r="50">
          <cell r="S50">
            <v>1534.3</v>
          </cell>
        </row>
        <row r="247">
          <cell r="CI247">
            <v>0.155</v>
          </cell>
        </row>
      </sheetData>
      <sheetData sheetId="1"/>
      <sheetData sheetId="2"/>
      <sheetData sheetId="3"/>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BS"/>
      <sheetName val="PL"/>
      <sheetName val="Notes 1,2"/>
      <sheetName val="Note-3"/>
      <sheetName val="Notes 4-10"/>
      <sheetName val="Query"/>
      <sheetName val="Sheet1"/>
    </sheetNames>
    <sheetDataSet>
      <sheetData sheetId="0">
        <row r="28">
          <cell r="H28">
            <v>53739077.409999996</v>
          </cell>
          <cell r="I28">
            <v>128669560.89999999</v>
          </cell>
        </row>
      </sheetData>
      <sheetData sheetId="1">
        <row r="8">
          <cell r="D8">
            <v>14666543222.73999</v>
          </cell>
        </row>
        <row r="11">
          <cell r="D11">
            <v>53235822.959999993</v>
          </cell>
        </row>
        <row r="16">
          <cell r="D16">
            <v>12461162808.66</v>
          </cell>
        </row>
        <row r="18">
          <cell r="D18">
            <v>320077321.8900001</v>
          </cell>
        </row>
        <row r="19">
          <cell r="D19">
            <v>11705170.940373302</v>
          </cell>
        </row>
        <row r="21">
          <cell r="D21">
            <v>25927487.799999997</v>
          </cell>
        </row>
        <row r="22">
          <cell r="D22">
            <v>240541438.61116725</v>
          </cell>
        </row>
        <row r="23">
          <cell r="D23">
            <v>527841799.49000007</v>
          </cell>
        </row>
      </sheetData>
      <sheetData sheetId="2">
        <row r="12">
          <cell r="D12">
            <v>491081891.14999998</v>
          </cell>
        </row>
        <row r="13">
          <cell r="D13">
            <v>16510480.5</v>
          </cell>
        </row>
        <row r="27">
          <cell r="F27">
            <v>153239719.53999999</v>
          </cell>
          <cell r="I27">
            <v>139686185.20000005</v>
          </cell>
        </row>
      </sheetData>
      <sheetData sheetId="3">
        <row r="12">
          <cell r="D12">
            <v>3009500</v>
          </cell>
          <cell r="E12">
            <v>0</v>
          </cell>
          <cell r="F12">
            <v>0</v>
          </cell>
          <cell r="H12">
            <v>5524.0999999999995</v>
          </cell>
          <cell r="I12">
            <v>286.89999999999998</v>
          </cell>
          <cell r="J12">
            <v>0</v>
          </cell>
        </row>
        <row r="14">
          <cell r="D14">
            <v>343428260.19</v>
          </cell>
          <cell r="E14">
            <v>3979060.08</v>
          </cell>
          <cell r="F14">
            <v>0</v>
          </cell>
          <cell r="H14">
            <v>33485803.729999997</v>
          </cell>
          <cell r="I14">
            <v>10458431.490000002</v>
          </cell>
          <cell r="J14">
            <v>0</v>
          </cell>
        </row>
        <row r="16">
          <cell r="D16">
            <v>4693424242.5799999</v>
          </cell>
          <cell r="E16">
            <v>159389580.15999994</v>
          </cell>
          <cell r="F16">
            <v>0</v>
          </cell>
          <cell r="H16">
            <v>1621542602.240001</v>
          </cell>
          <cell r="I16">
            <v>309618603.50000012</v>
          </cell>
          <cell r="J16">
            <v>0</v>
          </cell>
        </row>
        <row r="18">
          <cell r="D18">
            <v>5039862002.7699995</v>
          </cell>
          <cell r="E18">
            <v>163368640.23999995</v>
          </cell>
          <cell r="G18">
            <v>5203230643.0100002</v>
          </cell>
          <cell r="H18">
            <v>1655033930.0700009</v>
          </cell>
          <cell r="I18">
            <v>320077321.8900001</v>
          </cell>
        </row>
        <row r="19">
          <cell r="D19">
            <v>-4864111962.6800003</v>
          </cell>
        </row>
      </sheetData>
      <sheetData sheetId="4">
        <row r="16">
          <cell r="H16">
            <v>15646597</v>
          </cell>
        </row>
        <row r="17">
          <cell r="H17">
            <v>35549660.369999997</v>
          </cell>
        </row>
        <row r="18">
          <cell r="H18">
            <v>2039565.9400000002</v>
          </cell>
        </row>
        <row r="23">
          <cell r="F23">
            <v>770.90609100000006</v>
          </cell>
          <cell r="H23">
            <v>3160430566</v>
          </cell>
        </row>
        <row r="24">
          <cell r="F24">
            <v>718.30854599999998</v>
          </cell>
          <cell r="H24">
            <v>2885322030</v>
          </cell>
        </row>
        <row r="25">
          <cell r="F25">
            <v>297.86044400000003</v>
          </cell>
          <cell r="H25">
            <v>1525414353</v>
          </cell>
        </row>
        <row r="26">
          <cell r="F26">
            <v>1187.0627299999999</v>
          </cell>
          <cell r="H26">
            <v>4638315888.6600008</v>
          </cell>
        </row>
        <row r="27">
          <cell r="F27">
            <v>17.165184</v>
          </cell>
          <cell r="H27">
            <v>3474048</v>
          </cell>
        </row>
        <row r="28">
          <cell r="F28">
            <v>0.87214999999999998</v>
          </cell>
        </row>
        <row r="29">
          <cell r="H29">
            <v>350792174</v>
          </cell>
        </row>
        <row r="35">
          <cell r="H35">
            <v>11161194.99497945</v>
          </cell>
        </row>
        <row r="38">
          <cell r="H38">
            <v>11705170.940373302</v>
          </cell>
        </row>
        <row r="43">
          <cell r="H43">
            <v>25927487.799999997</v>
          </cell>
        </row>
        <row r="55">
          <cell r="H55">
            <v>240541438.61116725</v>
          </cell>
        </row>
        <row r="62">
          <cell r="H62">
            <v>527841799.49000007</v>
          </cell>
        </row>
      </sheetData>
      <sheetData sheetId="5"/>
      <sheetData sheetId="6"/>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BS"/>
      <sheetName val="PL"/>
      <sheetName val="Notes 1,2"/>
      <sheetName val="Note-3"/>
      <sheetName val="Notes 4-10"/>
      <sheetName val="Query"/>
      <sheetName val="Note-11"/>
    </sheetNames>
    <sheetDataSet>
      <sheetData sheetId="0">
        <row r="28">
          <cell r="H28">
            <v>53739077.409999996</v>
          </cell>
        </row>
      </sheetData>
      <sheetData sheetId="1">
        <row r="8">
          <cell r="D8">
            <v>14666543222.73999</v>
          </cell>
        </row>
      </sheetData>
      <sheetData sheetId="2">
        <row r="27">
          <cell r="F27">
            <v>153239719.53999999</v>
          </cell>
        </row>
      </sheetData>
      <sheetData sheetId="3">
        <row r="12">
          <cell r="E12">
            <v>0</v>
          </cell>
        </row>
      </sheetData>
      <sheetData sheetId="4">
        <row r="23">
          <cell r="H23">
            <v>3160430566</v>
          </cell>
        </row>
        <row r="46">
          <cell r="H46">
            <v>2115899.14</v>
          </cell>
        </row>
        <row r="47">
          <cell r="H47">
            <v>0</v>
          </cell>
        </row>
        <row r="48">
          <cell r="H48">
            <v>0</v>
          </cell>
        </row>
        <row r="49">
          <cell r="H49">
            <v>0</v>
          </cell>
        </row>
        <row r="50">
          <cell r="H50">
            <v>43021976</v>
          </cell>
        </row>
        <row r="51">
          <cell r="H51">
            <v>1258538</v>
          </cell>
        </row>
      </sheetData>
      <sheetData sheetId="5"/>
      <sheetData sheetId="6"/>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Sheet1"/>
      <sheetName val="Sheet2"/>
      <sheetName val="Sheet3"/>
    </sheetNames>
    <sheetDataSet>
      <sheetData sheetId="0">
        <row r="19">
          <cell r="C19">
            <v>48.390349999999998</v>
          </cell>
          <cell r="D19">
            <v>85.220550000000003</v>
          </cell>
        </row>
      </sheetData>
      <sheetData sheetId="1"/>
      <sheetData sheetId="2"/>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TSL Licensee"/>
      <sheetName val="trading"/>
    </sheetNames>
    <sheetDataSet>
      <sheetData sheetId="0">
        <row r="23">
          <cell r="C23">
            <v>22.159750000000003</v>
          </cell>
        </row>
        <row r="72">
          <cell r="D72">
            <v>48.889750000000006</v>
          </cell>
        </row>
        <row r="73">
          <cell r="D73">
            <v>116.60874999999999</v>
          </cell>
        </row>
      </sheetData>
      <sheetData sheetId="1"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TSL Licensee"/>
      <sheetName val="trading"/>
    </sheetNames>
    <sheetDataSet>
      <sheetData sheetId="0">
        <row r="48">
          <cell r="D48">
            <v>9</v>
          </cell>
          <cell r="E48">
            <v>3500</v>
          </cell>
          <cell r="F48">
            <v>31500000</v>
          </cell>
        </row>
        <row r="49">
          <cell r="D49">
            <v>20</v>
          </cell>
          <cell r="E49">
            <v>1500</v>
          </cell>
          <cell r="F49">
            <v>30000000</v>
          </cell>
        </row>
        <row r="50">
          <cell r="F50">
            <v>664100</v>
          </cell>
        </row>
        <row r="51">
          <cell r="F51">
            <v>166025</v>
          </cell>
        </row>
        <row r="52">
          <cell r="D52">
            <v>10</v>
          </cell>
          <cell r="E52">
            <v>3500</v>
          </cell>
          <cell r="F52">
            <v>35000000</v>
          </cell>
        </row>
        <row r="53">
          <cell r="D53">
            <v>23</v>
          </cell>
          <cell r="E53">
            <v>1500</v>
          </cell>
          <cell r="F53">
            <v>34500000</v>
          </cell>
        </row>
        <row r="54">
          <cell r="F54">
            <v>755700</v>
          </cell>
        </row>
        <row r="55">
          <cell r="F55">
            <v>188925</v>
          </cell>
        </row>
        <row r="56">
          <cell r="D56">
            <v>10</v>
          </cell>
          <cell r="E56">
            <v>3500</v>
          </cell>
          <cell r="F56">
            <v>35000000</v>
          </cell>
        </row>
        <row r="57">
          <cell r="D57">
            <v>23</v>
          </cell>
          <cell r="E57">
            <v>1500</v>
          </cell>
          <cell r="F57">
            <v>34500000</v>
          </cell>
        </row>
        <row r="58">
          <cell r="F58">
            <v>755700</v>
          </cell>
        </row>
        <row r="59">
          <cell r="F59">
            <v>188925</v>
          </cell>
        </row>
        <row r="60">
          <cell r="D60">
            <v>10</v>
          </cell>
          <cell r="E60">
            <v>3500</v>
          </cell>
          <cell r="F60">
            <v>35000000</v>
          </cell>
        </row>
        <row r="61">
          <cell r="D61">
            <v>23</v>
          </cell>
          <cell r="E61">
            <v>1500</v>
          </cell>
          <cell r="F61">
            <v>34500000</v>
          </cell>
        </row>
        <row r="62">
          <cell r="F62">
            <v>755700</v>
          </cell>
        </row>
        <row r="63">
          <cell r="F63">
            <v>188925</v>
          </cell>
        </row>
        <row r="64">
          <cell r="D64">
            <v>9.8897500000000065</v>
          </cell>
          <cell r="E64">
            <v>3500</v>
          </cell>
          <cell r="F64">
            <v>34614125.000000022</v>
          </cell>
        </row>
        <row r="65">
          <cell r="D65">
            <v>27.608749999999986</v>
          </cell>
          <cell r="E65">
            <v>1500</v>
          </cell>
          <cell r="F65">
            <v>41413124.999999978</v>
          </cell>
        </row>
        <row r="66">
          <cell r="F66">
            <v>858715.64999999991</v>
          </cell>
        </row>
        <row r="67">
          <cell r="F67">
            <v>214678.91249999998</v>
          </cell>
        </row>
      </sheetData>
      <sheetData sheetId="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FY15"/>
      <sheetName val="FY16"/>
      <sheetName val="FY17"/>
    </sheetNames>
    <sheetDataSet>
      <sheetData sheetId="0"/>
      <sheetData sheetId="1">
        <row r="2">
          <cell r="C2">
            <v>2679811.4300000002</v>
          </cell>
          <cell r="D2">
            <v>2908509.9299999997</v>
          </cell>
        </row>
        <row r="3">
          <cell r="C3">
            <v>3677155.52</v>
          </cell>
          <cell r="D3">
            <v>16370584.17</v>
          </cell>
        </row>
        <row r="4">
          <cell r="C4">
            <v>24224120.41</v>
          </cell>
          <cell r="D4">
            <v>60947275.199999988</v>
          </cell>
        </row>
        <row r="5">
          <cell r="C5">
            <v>12511721.83</v>
          </cell>
          <cell r="D5">
            <v>16753064.409999998</v>
          </cell>
        </row>
        <row r="6">
          <cell r="C6">
            <v>14903037.539999999</v>
          </cell>
          <cell r="D6">
            <v>0</v>
          </cell>
        </row>
        <row r="45">
          <cell r="C45">
            <v>30442310.48</v>
          </cell>
          <cell r="D45">
            <v>66389206.989999987</v>
          </cell>
        </row>
      </sheetData>
      <sheetData sheetId="2">
        <row r="2">
          <cell r="C2">
            <v>1789259.94</v>
          </cell>
        </row>
      </sheetData>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ower Purchase - Bills"/>
      <sheetName val="Notes"/>
    </sheetNames>
    <sheetDataSet>
      <sheetData sheetId="0">
        <row r="18">
          <cell r="C18">
            <v>770906.09100000001</v>
          </cell>
        </row>
        <row r="19">
          <cell r="D19">
            <v>-112798572</v>
          </cell>
          <cell r="F19">
            <v>-56371428</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B2:T30"/>
  <sheetViews>
    <sheetView showGridLines="0" zoomScaleNormal="100" workbookViewId="0">
      <selection activeCell="Q19" sqref="Q19"/>
    </sheetView>
  </sheetViews>
  <sheetFormatPr defaultRowHeight="12.75"/>
  <cols>
    <col min="1" max="1" width="2.85546875" customWidth="1"/>
    <col min="2" max="2" width="17" style="320" customWidth="1"/>
    <col min="3" max="3" width="7.85546875" customWidth="1"/>
    <col min="4" max="4" width="9.140625" customWidth="1"/>
    <col min="5" max="5" width="9.42578125" style="51" customWidth="1"/>
    <col min="6" max="6" width="8" customWidth="1"/>
    <col min="7" max="7" width="8.85546875" customWidth="1"/>
    <col min="8" max="8" width="6.85546875" customWidth="1"/>
    <col min="9" max="9" width="9.42578125" customWidth="1"/>
    <col min="10" max="10" width="6.5703125" customWidth="1"/>
    <col min="11" max="11" width="5.7109375" customWidth="1"/>
    <col min="12" max="12" width="19.28515625" customWidth="1"/>
    <col min="13" max="13" width="9.42578125" customWidth="1"/>
    <col min="14" max="14" width="9.42578125" bestFit="1" customWidth="1"/>
    <col min="16" max="17" width="9.5703125" customWidth="1"/>
  </cols>
  <sheetData>
    <row r="2" spans="2:20" ht="13.5" thickBot="1">
      <c r="B2" s="558" t="s">
        <v>393</v>
      </c>
      <c r="L2" s="557" t="s">
        <v>392</v>
      </c>
    </row>
    <row r="3" spans="2:20" ht="15.75" thickBot="1">
      <c r="B3" s="575" t="s">
        <v>263</v>
      </c>
      <c r="C3" s="576"/>
      <c r="D3" s="576"/>
      <c r="E3" s="576"/>
      <c r="F3" s="576"/>
      <c r="G3" s="576"/>
      <c r="H3" s="576"/>
      <c r="I3" s="576"/>
      <c r="J3" s="577"/>
      <c r="L3" s="575" t="s">
        <v>263</v>
      </c>
      <c r="M3" s="576"/>
      <c r="N3" s="576"/>
      <c r="O3" s="576"/>
      <c r="P3" s="576"/>
      <c r="Q3" s="576"/>
      <c r="R3" s="576"/>
      <c r="S3" s="576"/>
      <c r="T3" s="577"/>
    </row>
    <row r="4" spans="2:20" ht="38.25">
      <c r="B4" s="400" t="s">
        <v>127</v>
      </c>
      <c r="C4" s="389" t="s">
        <v>138</v>
      </c>
      <c r="D4" s="389" t="s">
        <v>143</v>
      </c>
      <c r="E4" s="389" t="s">
        <v>139</v>
      </c>
      <c r="F4" s="389" t="s">
        <v>241</v>
      </c>
      <c r="G4" s="389" t="s">
        <v>242</v>
      </c>
      <c r="H4" s="389" t="s">
        <v>265</v>
      </c>
      <c r="I4" s="390" t="s">
        <v>243</v>
      </c>
      <c r="J4" s="415" t="s">
        <v>150</v>
      </c>
      <c r="L4" s="565" t="s">
        <v>127</v>
      </c>
      <c r="M4" s="566" t="s">
        <v>138</v>
      </c>
      <c r="N4" s="566" t="s">
        <v>143</v>
      </c>
      <c r="O4" s="566" t="s">
        <v>139</v>
      </c>
      <c r="P4" s="566" t="s">
        <v>241</v>
      </c>
      <c r="Q4" s="566" t="s">
        <v>242</v>
      </c>
      <c r="R4" s="566" t="s">
        <v>265</v>
      </c>
      <c r="S4" s="566" t="s">
        <v>243</v>
      </c>
      <c r="T4" s="415" t="s">
        <v>150</v>
      </c>
    </row>
    <row r="5" spans="2:20">
      <c r="B5" s="417" t="s">
        <v>128</v>
      </c>
      <c r="C5" s="374">
        <v>36673</v>
      </c>
      <c r="D5" s="374">
        <v>191911.7600000019</v>
      </c>
      <c r="E5" s="374">
        <v>185.97590180359077</v>
      </c>
      <c r="F5" s="418">
        <f>'[1]FY16 reported'!$G$3/10^7</f>
        <v>0.54060390000000003</v>
      </c>
      <c r="G5" s="418">
        <f>'[1]FY16 reported'!$F$3/10^7</f>
        <v>64.956540172999937</v>
      </c>
      <c r="H5" s="418">
        <f>SUM('[1]FY16 reported'!$I$3:$K$3)/10^7</f>
        <v>0</v>
      </c>
      <c r="I5" s="419">
        <f>SUM(F5:H5)</f>
        <v>65.49714407299993</v>
      </c>
      <c r="J5" s="416">
        <f t="shared" ref="J5:J15" si="0">I5/E5*10</f>
        <v>3.5218081180308776</v>
      </c>
      <c r="K5" s="35"/>
      <c r="L5" s="567" t="s">
        <v>128</v>
      </c>
      <c r="M5" s="559">
        <v>36673</v>
      </c>
      <c r="N5" s="559">
        <v>191911.7600000019</v>
      </c>
      <c r="O5" s="560">
        <f>'[2]2015-16 revised'!F6</f>
        <v>190.52590180359078</v>
      </c>
      <c r="P5" s="46">
        <v>0.54060390000000003</v>
      </c>
      <c r="Q5" s="46">
        <f>'[2]2015-16 revised'!I6</f>
        <v>64.956540172999937</v>
      </c>
      <c r="R5" s="46">
        <v>-1.8885934352874756E-8</v>
      </c>
      <c r="S5" s="568">
        <f>SUM(P5:R5)</f>
        <v>65.497144054114003</v>
      </c>
      <c r="T5" s="416">
        <f t="shared" ref="T5:T15" si="1">S5/O5*10</f>
        <v>3.4377028757818797</v>
      </c>
    </row>
    <row r="6" spans="2:20">
      <c r="B6" s="420" t="s">
        <v>129</v>
      </c>
      <c r="C6" s="374">
        <v>130</v>
      </c>
      <c r="D6" s="374">
        <v>47170.950056362912</v>
      </c>
      <c r="E6" s="374">
        <v>89.191081605396988</v>
      </c>
      <c r="F6" s="418">
        <f>'[1]FY16 reported'!$G$5/10^7</f>
        <v>5.5035000000000001E-2</v>
      </c>
      <c r="G6" s="418">
        <f>'[1]FY16 reported'!$F$5/10^7</f>
        <v>36.943941047066666</v>
      </c>
      <c r="H6" s="418">
        <f>SUM('[1]FY16 reported'!$I$5:$K$5)/10^7</f>
        <v>0</v>
      </c>
      <c r="I6" s="419">
        <f t="shared" ref="I6:I14" si="2">SUM(F6:H6)</f>
        <v>36.998976047066662</v>
      </c>
      <c r="J6" s="416">
        <f t="shared" si="0"/>
        <v>4.1482820233932269</v>
      </c>
      <c r="K6" s="35"/>
      <c r="L6" s="569" t="s">
        <v>129</v>
      </c>
      <c r="M6" s="559">
        <v>130</v>
      </c>
      <c r="N6" s="559">
        <v>47170.950056362912</v>
      </c>
      <c r="O6" s="560">
        <f>'[2]2015-16 revised'!F7</f>
        <v>90.420553679999983</v>
      </c>
      <c r="P6" s="46">
        <v>5.5035000000000001E-2</v>
      </c>
      <c r="Q6" s="46">
        <f>'[2]2015-16 revised'!I7</f>
        <v>36.943941047066666</v>
      </c>
      <c r="R6" s="46">
        <v>-0.58871818027755618</v>
      </c>
      <c r="S6" s="568">
        <f t="shared" ref="S6:S14" si="3">SUM(P6:R6)</f>
        <v>36.410257866789109</v>
      </c>
      <c r="T6" s="416">
        <f t="shared" si="1"/>
        <v>4.0267678514384784</v>
      </c>
    </row>
    <row r="7" spans="2:20">
      <c r="B7" s="420" t="s">
        <v>130</v>
      </c>
      <c r="C7" s="374">
        <v>8629</v>
      </c>
      <c r="D7" s="374">
        <v>42061.399999997433</v>
      </c>
      <c r="E7" s="374">
        <v>59.808085573950812</v>
      </c>
      <c r="F7" s="418">
        <f>'[1]FY16 reported'!$G$4/10^7</f>
        <v>0.45969989999999999</v>
      </c>
      <c r="G7" s="418">
        <f>'[1]FY16 reported'!$F$4/10^7</f>
        <v>35.709026455000057</v>
      </c>
      <c r="H7" s="418">
        <f>SUM('[1]FY16 reported'!$I$4:$K$4)/10^7</f>
        <v>0</v>
      </c>
      <c r="I7" s="419">
        <f t="shared" si="2"/>
        <v>36.168726355000054</v>
      </c>
      <c r="J7" s="416">
        <f t="shared" si="0"/>
        <v>6.0474643199001186</v>
      </c>
      <c r="K7" s="35"/>
      <c r="L7" s="569" t="s">
        <v>130</v>
      </c>
      <c r="M7" s="559">
        <v>8629</v>
      </c>
      <c r="N7" s="559">
        <v>42061.399999997433</v>
      </c>
      <c r="O7" s="560">
        <f>'[2]2015-16 revised'!F8</f>
        <v>64.108085573950817</v>
      </c>
      <c r="P7" s="46">
        <v>0.45969989999999999</v>
      </c>
      <c r="Q7" s="46">
        <f>'[2]2015-16 revised'!I8</f>
        <v>35.709026455000057</v>
      </c>
      <c r="R7" s="46">
        <v>4.676216244697571E-8</v>
      </c>
      <c r="S7" s="568">
        <f t="shared" si="3"/>
        <v>36.168726401762214</v>
      </c>
      <c r="T7" s="416">
        <f t="shared" si="1"/>
        <v>5.6418353594478159</v>
      </c>
    </row>
    <row r="8" spans="2:20">
      <c r="B8" s="421" t="s">
        <v>132</v>
      </c>
      <c r="C8" s="374">
        <v>77</v>
      </c>
      <c r="D8" s="374">
        <v>18011.289999999997</v>
      </c>
      <c r="E8" s="374">
        <v>29.106663974439314</v>
      </c>
      <c r="F8" s="418">
        <f>'[1]FY16 reported'!G6/10^7</f>
        <v>3.5522757552000011</v>
      </c>
      <c r="G8" s="418">
        <f>'[1]FY16 reported'!F6/10^7</f>
        <v>14.427263821249998</v>
      </c>
      <c r="H8" s="418">
        <v>0.25</v>
      </c>
      <c r="I8" s="419">
        <f t="shared" si="2"/>
        <v>18.229539576449998</v>
      </c>
      <c r="J8" s="416">
        <f t="shared" si="0"/>
        <v>6.263012343997473</v>
      </c>
      <c r="K8" s="35"/>
      <c r="L8" s="570" t="s">
        <v>132</v>
      </c>
      <c r="M8" s="559">
        <v>77</v>
      </c>
      <c r="N8" s="559">
        <v>18011.289999999997</v>
      </c>
      <c r="O8" s="560">
        <f>'[2]2015-16 revised'!F10</f>
        <v>30.050104440000002</v>
      </c>
      <c r="P8" s="46">
        <v>3.5522757552000011</v>
      </c>
      <c r="Q8" s="46">
        <f>'[2]2015-16 revised'!I10</f>
        <v>15.527263821249997</v>
      </c>
      <c r="R8" s="46">
        <v>0.84351265558299315</v>
      </c>
      <c r="S8" s="568">
        <f t="shared" si="3"/>
        <v>19.923052232032994</v>
      </c>
      <c r="T8" s="416">
        <f t="shared" si="1"/>
        <v>6.6299444222607136</v>
      </c>
    </row>
    <row r="9" spans="2:20">
      <c r="B9" s="421" t="s">
        <v>133</v>
      </c>
      <c r="C9" s="374">
        <v>23</v>
      </c>
      <c r="D9" s="374">
        <v>39853.599999999999</v>
      </c>
      <c r="E9" s="374">
        <v>129.79397708838491</v>
      </c>
      <c r="F9" s="418">
        <f>'[1]FY16 reported'!G7/10^7</f>
        <v>9.6170049866157861</v>
      </c>
      <c r="G9" s="418">
        <f>'[1]FY16 reported'!F7/10^7</f>
        <v>65.945881481400008</v>
      </c>
      <c r="H9" s="418">
        <f>SUM('[1]FY16 reported'!I7:K7)/10^7</f>
        <v>-1.5805757730947503</v>
      </c>
      <c r="I9" s="419">
        <f t="shared" si="2"/>
        <v>73.98231069492104</v>
      </c>
      <c r="J9" s="416">
        <f t="shared" si="0"/>
        <v>5.6999802575231842</v>
      </c>
      <c r="K9" s="35"/>
      <c r="L9" s="570" t="s">
        <v>133</v>
      </c>
      <c r="M9" s="559">
        <v>23</v>
      </c>
      <c r="N9" s="559">
        <v>39853.599999999999</v>
      </c>
      <c r="O9" s="560">
        <f>'[2]2015-16 revised'!F11</f>
        <v>114.69270967</v>
      </c>
      <c r="P9" s="46">
        <v>10.017004986615786</v>
      </c>
      <c r="Q9" s="46">
        <f>'[2]2015-16 revised'!I11</f>
        <v>62.195881481400008</v>
      </c>
      <c r="R9" s="46">
        <v>-1.5805758186438805</v>
      </c>
      <c r="S9" s="568">
        <f t="shared" si="3"/>
        <v>70.632310649371917</v>
      </c>
      <c r="T9" s="416">
        <f t="shared" si="1"/>
        <v>6.1583958433451427</v>
      </c>
    </row>
    <row r="10" spans="2:20">
      <c r="B10" s="421" t="s">
        <v>134</v>
      </c>
      <c r="C10" s="374">
        <v>14</v>
      </c>
      <c r="D10" s="374">
        <v>310900</v>
      </c>
      <c r="E10" s="374">
        <v>1821.9023767263</v>
      </c>
      <c r="F10" s="418">
        <f>'[1]FY16 reported'!G8/10^7</f>
        <v>80.870080252260664</v>
      </c>
      <c r="G10" s="418">
        <f>'[1]FY16 reported'!F8/10^7</f>
        <v>897.71857261920013</v>
      </c>
      <c r="H10" s="418">
        <f>SUM('[1]FY16 reported'!I8:K8)/10^7</f>
        <v>-55.546015688559379</v>
      </c>
      <c r="I10" s="419">
        <f t="shared" si="2"/>
        <v>923.04263718290144</v>
      </c>
      <c r="J10" s="416">
        <f t="shared" si="0"/>
        <v>5.066367160909456</v>
      </c>
      <c r="K10" s="35"/>
      <c r="L10" s="570" t="s">
        <v>134</v>
      </c>
      <c r="M10" s="559">
        <v>14</v>
      </c>
      <c r="N10" s="559">
        <v>310900</v>
      </c>
      <c r="O10" s="560">
        <f>'[2]2015-16 revised'!F12</f>
        <v>1821.9830855</v>
      </c>
      <c r="P10" s="46">
        <v>81.052751452260665</v>
      </c>
      <c r="Q10" s="46">
        <f>'[2]2015-16 revised'!I12</f>
        <v>897.91857261919995</v>
      </c>
      <c r="R10" s="46">
        <v>-55.546015663445509</v>
      </c>
      <c r="S10" s="568">
        <f t="shared" si="3"/>
        <v>923.4253084080151</v>
      </c>
      <c r="T10" s="416">
        <f t="shared" si="1"/>
        <v>5.0682430356075612</v>
      </c>
    </row>
    <row r="11" spans="2:20">
      <c r="B11" s="422" t="s">
        <v>135</v>
      </c>
      <c r="C11" s="374">
        <v>1</v>
      </c>
      <c r="D11" s="374">
        <v>110000</v>
      </c>
      <c r="E11" s="374">
        <v>144.77029466081251</v>
      </c>
      <c r="F11" s="418">
        <f>'[1]FY16 reported'!G9/10^7</f>
        <v>25.868634435525003</v>
      </c>
      <c r="G11" s="418">
        <f>'[1]FY16 reported'!F9/10^7</f>
        <v>72.568899740718436</v>
      </c>
      <c r="H11" s="418">
        <f>SUM('[1]FY16 reported'!I9:K9)/10^7</f>
        <v>-6.763837904233041</v>
      </c>
      <c r="I11" s="419">
        <f t="shared" si="2"/>
        <v>91.673696272010403</v>
      </c>
      <c r="J11" s="416">
        <f t="shared" si="0"/>
        <v>6.332355438441013</v>
      </c>
      <c r="K11" s="35"/>
      <c r="L11" s="571" t="s">
        <v>135</v>
      </c>
      <c r="M11" s="559">
        <v>1</v>
      </c>
      <c r="N11" s="559">
        <v>110000</v>
      </c>
      <c r="O11" s="560">
        <f>'[2]2015-16 revised'!F13</f>
        <v>144.77029466081251</v>
      </c>
      <c r="P11" s="46">
        <v>25.868634435525003</v>
      </c>
      <c r="Q11" s="46">
        <f>'[2]2015-16 revised'!I13</f>
        <v>72.568899740718436</v>
      </c>
      <c r="R11" s="46">
        <v>-6.763837904233041</v>
      </c>
      <c r="S11" s="568">
        <f t="shared" si="3"/>
        <v>91.673696272010403</v>
      </c>
      <c r="T11" s="416">
        <f t="shared" si="1"/>
        <v>6.332355438441013</v>
      </c>
    </row>
    <row r="12" spans="2:20" ht="25.5">
      <c r="B12" s="422" t="s">
        <v>136</v>
      </c>
      <c r="C12" s="374">
        <v>393</v>
      </c>
      <c r="D12" s="374">
        <v>17001</v>
      </c>
      <c r="E12" s="374">
        <v>85.278061477970851</v>
      </c>
      <c r="F12" s="418">
        <f>'[1]FY16 reported'!$G$11/10^7</f>
        <v>1.7960000000000001E-3</v>
      </c>
      <c r="G12" s="418">
        <f>'[1]FY16 reported'!$F$11/10^7</f>
        <v>33.880437999999998</v>
      </c>
      <c r="H12" s="418">
        <f>SUM('[1]FY16 reported'!$I$11:$K$11)/10^7</f>
        <v>0</v>
      </c>
      <c r="I12" s="419">
        <f t="shared" si="2"/>
        <v>33.882233999999997</v>
      </c>
      <c r="J12" s="416">
        <f t="shared" si="0"/>
        <v>3.9731477724493658</v>
      </c>
      <c r="K12" s="35"/>
      <c r="L12" s="571" t="s">
        <v>136</v>
      </c>
      <c r="M12" s="559">
        <v>393</v>
      </c>
      <c r="N12" s="559">
        <v>17001</v>
      </c>
      <c r="O12" s="560">
        <f>'[2]2015-16 revised'!F14</f>
        <v>87.778061477970851</v>
      </c>
      <c r="P12" s="46">
        <v>1.7960000000000001E-3</v>
      </c>
      <c r="Q12" s="46">
        <f>'[2]2015-16 revised'!I14</f>
        <v>34.380437999999998</v>
      </c>
      <c r="R12" s="46">
        <v>-1.2130928039550781E-8</v>
      </c>
      <c r="S12" s="568">
        <f t="shared" si="3"/>
        <v>34.382233987869071</v>
      </c>
      <c r="T12" s="416">
        <f t="shared" si="1"/>
        <v>3.9169507060141422</v>
      </c>
    </row>
    <row r="13" spans="2:20">
      <c r="B13" s="420" t="s">
        <v>131</v>
      </c>
      <c r="C13" s="374"/>
      <c r="D13" s="374"/>
      <c r="E13" s="374">
        <v>1.5535919991539204</v>
      </c>
      <c r="F13" s="418">
        <f>'[1]FY16 reported'!$G$10/10^7</f>
        <v>2.7720000000000002E-3</v>
      </c>
      <c r="G13" s="418">
        <f>'[1]FY16 reported'!$F$10/10^7</f>
        <v>0.83931405300000017</v>
      </c>
      <c r="H13" s="418">
        <f>SUM('[1]FY16 reported'!$I$10:$K$10)/10^7</f>
        <v>0</v>
      </c>
      <c r="I13" s="419">
        <f>SUM(F13:H13)</f>
        <v>0.84208605300000017</v>
      </c>
      <c r="J13" s="416">
        <f>I13/E13*10</f>
        <v>5.4202522506462225</v>
      </c>
      <c r="K13" s="35"/>
      <c r="L13" s="569" t="s">
        <v>131</v>
      </c>
      <c r="M13" s="559"/>
      <c r="N13" s="559"/>
      <c r="O13" s="560">
        <f>'[2]2015-16 revised'!F15</f>
        <v>3.0535919991539204</v>
      </c>
      <c r="P13" s="46">
        <v>2.7720000000000002E-3</v>
      </c>
      <c r="Q13" s="46">
        <f>'[2]2015-16 revised'!I15</f>
        <v>2.2066428094511101</v>
      </c>
      <c r="R13" s="46">
        <v>-5.9656362980604171E-9</v>
      </c>
      <c r="S13" s="568">
        <f t="shared" si="3"/>
        <v>2.2094148034854739</v>
      </c>
      <c r="T13" s="416">
        <f>S13/O13*10</f>
        <v>7.235461725396358</v>
      </c>
    </row>
    <row r="14" spans="2:20" ht="25.5">
      <c r="B14" s="421" t="s">
        <v>137</v>
      </c>
      <c r="C14" s="374">
        <v>1</v>
      </c>
      <c r="D14" s="374"/>
      <c r="E14" s="374">
        <v>339.547552</v>
      </c>
      <c r="F14" s="418">
        <v>0</v>
      </c>
      <c r="G14" s="418">
        <f>'[1]FY16 reported'!$F$12/10^7</f>
        <v>186.33217755499999</v>
      </c>
      <c r="H14" s="418">
        <f>SUM('[1]FY16 reported'!$I$12:$K$12)/10^7</f>
        <v>0</v>
      </c>
      <c r="I14" s="419">
        <f t="shared" si="2"/>
        <v>186.33217755499999</v>
      </c>
      <c r="J14" s="416">
        <f t="shared" si="0"/>
        <v>5.4876607549507526</v>
      </c>
      <c r="K14" s="35"/>
      <c r="L14" s="570" t="s">
        <v>137</v>
      </c>
      <c r="M14" s="559">
        <v>1</v>
      </c>
      <c r="N14" s="559"/>
      <c r="O14" s="560">
        <f>'[2]2015-16 revised'!F16</f>
        <v>339.547552</v>
      </c>
      <c r="P14" s="46">
        <v>0</v>
      </c>
      <c r="Q14" s="46">
        <f>'[2]2015-16 revised'!I16+'[2]2015-16 revised'!$I$17</f>
        <v>186.33217755499999</v>
      </c>
      <c r="R14" s="46">
        <v>0</v>
      </c>
      <c r="S14" s="568">
        <f t="shared" si="3"/>
        <v>186.33217755499999</v>
      </c>
      <c r="T14" s="416">
        <f t="shared" si="1"/>
        <v>5.4876607549507526</v>
      </c>
    </row>
    <row r="15" spans="2:20" ht="13.5" thickBot="1">
      <c r="B15" s="423" t="s">
        <v>34</v>
      </c>
      <c r="C15" s="424">
        <f>SUM(C5:C14)</f>
        <v>45941</v>
      </c>
      <c r="D15" s="424">
        <f>SUM(D5:D14)</f>
        <v>776910.00005636225</v>
      </c>
      <c r="E15" s="425">
        <f>SUM(E5:E14)</f>
        <v>2886.9275869099997</v>
      </c>
      <c r="F15" s="425">
        <f>SUM(F5:F14)</f>
        <v>120.96790222960145</v>
      </c>
      <c r="G15" s="425">
        <f t="shared" ref="G15:I15" si="4">SUM(G5:G14)</f>
        <v>1409.3220549456353</v>
      </c>
      <c r="H15" s="425">
        <f t="shared" si="4"/>
        <v>-63.640429365887172</v>
      </c>
      <c r="I15" s="425">
        <f t="shared" si="4"/>
        <v>1466.6495278093496</v>
      </c>
      <c r="J15" s="404">
        <f t="shared" si="0"/>
        <v>5.080312836593059</v>
      </c>
      <c r="K15" s="35"/>
      <c r="L15" s="572" t="s">
        <v>34</v>
      </c>
      <c r="M15" s="573">
        <f>SUM(M5:M14)</f>
        <v>45941</v>
      </c>
      <c r="N15" s="573">
        <f t="shared" ref="N15:S15" si="5">SUM(N5:N14)</f>
        <v>776910.00005636225</v>
      </c>
      <c r="O15" s="574">
        <f t="shared" si="5"/>
        <v>2886.9299408054785</v>
      </c>
      <c r="P15" s="574">
        <f t="shared" si="5"/>
        <v>121.55057342960144</v>
      </c>
      <c r="Q15" s="574">
        <f t="shared" si="5"/>
        <v>1408.7393837020861</v>
      </c>
      <c r="R15" s="574">
        <f t="shared" si="5"/>
        <v>-63.635634901237331</v>
      </c>
      <c r="S15" s="574">
        <f t="shared" si="5"/>
        <v>1466.6543222304504</v>
      </c>
      <c r="T15" s="404">
        <f t="shared" si="1"/>
        <v>5.0803253016290419</v>
      </c>
    </row>
    <row r="16" spans="2:20">
      <c r="C16" s="32"/>
      <c r="D16" s="32"/>
      <c r="E16" s="52"/>
      <c r="F16" s="32"/>
      <c r="G16" s="32"/>
      <c r="H16" s="32"/>
      <c r="I16" s="32"/>
      <c r="L16" s="320"/>
      <c r="M16" s="32"/>
      <c r="N16" s="32"/>
      <c r="O16" s="52"/>
      <c r="P16" s="32"/>
      <c r="Q16" s="32"/>
      <c r="R16" s="32"/>
      <c r="S16" s="32"/>
    </row>
    <row r="17" spans="2:19" ht="13.5" thickBot="1">
      <c r="I17" s="29">
        <f>I15</f>
        <v>1466.6495278093496</v>
      </c>
      <c r="L17" s="320"/>
      <c r="O17" s="51"/>
      <c r="S17" s="29">
        <f>S15</f>
        <v>1466.6543222304504</v>
      </c>
    </row>
    <row r="18" spans="2:19" ht="15.75" thickBot="1">
      <c r="B18" s="575" t="s">
        <v>264</v>
      </c>
      <c r="C18" s="576"/>
      <c r="D18" s="576"/>
      <c r="E18" s="577"/>
      <c r="L18" s="575" t="s">
        <v>264</v>
      </c>
      <c r="M18" s="576"/>
      <c r="N18" s="576"/>
      <c r="O18" s="577"/>
    </row>
    <row r="19" spans="2:19" ht="38.25">
      <c r="B19" s="400" t="s">
        <v>127</v>
      </c>
      <c r="C19" s="389" t="s">
        <v>138</v>
      </c>
      <c r="D19" s="389" t="s">
        <v>143</v>
      </c>
      <c r="E19" s="390" t="s">
        <v>139</v>
      </c>
      <c r="L19" s="400" t="s">
        <v>127</v>
      </c>
      <c r="M19" s="389" t="s">
        <v>138</v>
      </c>
      <c r="N19" s="389" t="s">
        <v>143</v>
      </c>
      <c r="O19" s="390" t="s">
        <v>139</v>
      </c>
    </row>
    <row r="20" spans="2:19">
      <c r="B20" s="378" t="s">
        <v>128</v>
      </c>
      <c r="C20" s="374">
        <f t="shared" ref="C20:E28" si="6">C5</f>
        <v>36673</v>
      </c>
      <c r="D20" s="374">
        <f t="shared" si="6"/>
        <v>191911.7600000019</v>
      </c>
      <c r="E20" s="379">
        <f t="shared" si="6"/>
        <v>185.97590180359077</v>
      </c>
      <c r="L20" s="378" t="s">
        <v>128</v>
      </c>
      <c r="M20" s="374">
        <f t="shared" ref="M20:O22" si="7">M5</f>
        <v>36673</v>
      </c>
      <c r="N20" s="374">
        <f t="shared" si="7"/>
        <v>191911.7600000019</v>
      </c>
      <c r="O20" s="379">
        <f t="shared" si="7"/>
        <v>190.52590180359078</v>
      </c>
    </row>
    <row r="21" spans="2:19">
      <c r="B21" s="375" t="s">
        <v>129</v>
      </c>
      <c r="C21" s="374">
        <f t="shared" si="6"/>
        <v>130</v>
      </c>
      <c r="D21" s="374">
        <f t="shared" si="6"/>
        <v>47170.950056362912</v>
      </c>
      <c r="E21" s="379">
        <f t="shared" si="6"/>
        <v>89.191081605396988</v>
      </c>
      <c r="L21" s="375" t="s">
        <v>129</v>
      </c>
      <c r="M21" s="374">
        <f t="shared" si="7"/>
        <v>130</v>
      </c>
      <c r="N21" s="374">
        <f t="shared" si="7"/>
        <v>47170.950056362912</v>
      </c>
      <c r="O21" s="379">
        <f t="shared" si="7"/>
        <v>90.420553679999983</v>
      </c>
    </row>
    <row r="22" spans="2:19">
      <c r="B22" s="375" t="s">
        <v>130</v>
      </c>
      <c r="C22" s="374">
        <f t="shared" si="6"/>
        <v>8629</v>
      </c>
      <c r="D22" s="374">
        <f t="shared" si="6"/>
        <v>42061.399999997433</v>
      </c>
      <c r="E22" s="379">
        <f t="shared" si="6"/>
        <v>59.808085573950812</v>
      </c>
      <c r="L22" s="375" t="s">
        <v>130</v>
      </c>
      <c r="M22" s="374">
        <f t="shared" si="7"/>
        <v>8629</v>
      </c>
      <c r="N22" s="374">
        <f t="shared" si="7"/>
        <v>42061.399999997433</v>
      </c>
      <c r="O22" s="379">
        <f t="shared" si="7"/>
        <v>64.108085573950817</v>
      </c>
    </row>
    <row r="23" spans="2:19">
      <c r="B23" s="376" t="s">
        <v>132</v>
      </c>
      <c r="C23" s="374">
        <f t="shared" si="6"/>
        <v>77</v>
      </c>
      <c r="D23" s="374">
        <f t="shared" si="6"/>
        <v>18011.289999999997</v>
      </c>
      <c r="E23" s="379">
        <f t="shared" si="6"/>
        <v>29.106663974439314</v>
      </c>
      <c r="L23" s="376" t="s">
        <v>132</v>
      </c>
      <c r="M23" s="374">
        <f t="shared" ref="M23:O23" si="8">M8</f>
        <v>77</v>
      </c>
      <c r="N23" s="374">
        <f t="shared" si="8"/>
        <v>18011.289999999997</v>
      </c>
      <c r="O23" s="379">
        <f t="shared" si="8"/>
        <v>30.050104440000002</v>
      </c>
    </row>
    <row r="24" spans="2:19">
      <c r="B24" s="376" t="s">
        <v>133</v>
      </c>
      <c r="C24" s="374">
        <f t="shared" si="6"/>
        <v>23</v>
      </c>
      <c r="D24" s="374">
        <f t="shared" si="6"/>
        <v>39853.599999999999</v>
      </c>
      <c r="E24" s="379">
        <f t="shared" si="6"/>
        <v>129.79397708838491</v>
      </c>
      <c r="L24" s="376" t="s">
        <v>133</v>
      </c>
      <c r="M24" s="374">
        <f t="shared" ref="M24:O24" si="9">M9</f>
        <v>23</v>
      </c>
      <c r="N24" s="374">
        <f t="shared" si="9"/>
        <v>39853.599999999999</v>
      </c>
      <c r="O24" s="379">
        <f t="shared" si="9"/>
        <v>114.69270967</v>
      </c>
    </row>
    <row r="25" spans="2:19">
      <c r="B25" s="376" t="s">
        <v>134</v>
      </c>
      <c r="C25" s="374">
        <f t="shared" si="6"/>
        <v>14</v>
      </c>
      <c r="D25" s="374">
        <f t="shared" si="6"/>
        <v>310900</v>
      </c>
      <c r="E25" s="379">
        <f t="shared" si="6"/>
        <v>1821.9023767263</v>
      </c>
      <c r="L25" s="376" t="s">
        <v>134</v>
      </c>
      <c r="M25" s="374">
        <f t="shared" ref="M25:O25" si="10">M10</f>
        <v>14</v>
      </c>
      <c r="N25" s="374">
        <f t="shared" si="10"/>
        <v>310900</v>
      </c>
      <c r="O25" s="379">
        <f t="shared" si="10"/>
        <v>1821.9830855</v>
      </c>
    </row>
    <row r="26" spans="2:19">
      <c r="B26" s="377" t="s">
        <v>135</v>
      </c>
      <c r="C26" s="374">
        <f t="shared" si="6"/>
        <v>1</v>
      </c>
      <c r="D26" s="374">
        <f t="shared" si="6"/>
        <v>110000</v>
      </c>
      <c r="E26" s="379">
        <f t="shared" si="6"/>
        <v>144.77029466081251</v>
      </c>
      <c r="L26" s="377" t="s">
        <v>135</v>
      </c>
      <c r="M26" s="374">
        <f t="shared" ref="M26:O26" si="11">M11</f>
        <v>1</v>
      </c>
      <c r="N26" s="374">
        <f t="shared" si="11"/>
        <v>110000</v>
      </c>
      <c r="O26" s="379">
        <f t="shared" si="11"/>
        <v>144.77029466081251</v>
      </c>
    </row>
    <row r="27" spans="2:19" ht="25.5">
      <c r="B27" s="377" t="s">
        <v>136</v>
      </c>
      <c r="C27" s="374">
        <f t="shared" si="6"/>
        <v>393</v>
      </c>
      <c r="D27" s="374">
        <f t="shared" si="6"/>
        <v>17001</v>
      </c>
      <c r="E27" s="379">
        <f t="shared" si="6"/>
        <v>85.278061477970851</v>
      </c>
      <c r="L27" s="377" t="s">
        <v>136</v>
      </c>
      <c r="M27" s="374">
        <f t="shared" ref="M27:O27" si="12">M12</f>
        <v>393</v>
      </c>
      <c r="N27" s="374">
        <f t="shared" si="12"/>
        <v>17001</v>
      </c>
      <c r="O27" s="379">
        <f t="shared" si="12"/>
        <v>87.778061477970851</v>
      </c>
    </row>
    <row r="28" spans="2:19">
      <c r="B28" s="375" t="s">
        <v>131</v>
      </c>
      <c r="C28" s="374">
        <f t="shared" si="6"/>
        <v>0</v>
      </c>
      <c r="D28" s="374">
        <f t="shared" si="6"/>
        <v>0</v>
      </c>
      <c r="E28" s="379">
        <f t="shared" si="6"/>
        <v>1.5535919991539204</v>
      </c>
      <c r="L28" s="375" t="s">
        <v>131</v>
      </c>
      <c r="M28" s="374">
        <f>M13</f>
        <v>0</v>
      </c>
      <c r="N28" s="374">
        <f>N13</f>
        <v>0</v>
      </c>
      <c r="O28" s="379">
        <f>O13</f>
        <v>3.0535919991539204</v>
      </c>
    </row>
    <row r="29" spans="2:19" ht="25.5">
      <c r="B29" s="376" t="s">
        <v>137</v>
      </c>
      <c r="C29" s="374">
        <f t="shared" ref="C29:E29" si="13">C14</f>
        <v>1</v>
      </c>
      <c r="D29" s="374">
        <f t="shared" si="13"/>
        <v>0</v>
      </c>
      <c r="E29" s="379">
        <f t="shared" si="13"/>
        <v>339.547552</v>
      </c>
      <c r="L29" s="376" t="s">
        <v>137</v>
      </c>
      <c r="M29" s="374">
        <f t="shared" ref="M29:O29" si="14">M14</f>
        <v>1</v>
      </c>
      <c r="N29" s="374">
        <f t="shared" si="14"/>
        <v>0</v>
      </c>
      <c r="O29" s="379">
        <f t="shared" si="14"/>
        <v>339.547552</v>
      </c>
    </row>
    <row r="30" spans="2:19" ht="13.5" thickBot="1">
      <c r="B30" s="380" t="s">
        <v>34</v>
      </c>
      <c r="C30" s="562">
        <f>SUM(C20:C29)</f>
        <v>45941</v>
      </c>
      <c r="D30" s="562">
        <f>SUM(D20:D29)</f>
        <v>776910.00005636225</v>
      </c>
      <c r="E30" s="561">
        <f>SUM(E20:E29)</f>
        <v>2886.9275869099997</v>
      </c>
      <c r="F30" s="563"/>
      <c r="G30" s="563"/>
      <c r="H30" s="563"/>
      <c r="I30" s="563"/>
      <c r="J30" s="563"/>
      <c r="K30" s="563"/>
      <c r="L30" s="564" t="s">
        <v>34</v>
      </c>
      <c r="M30" s="562">
        <f>SUM(M20:M29)</f>
        <v>45941</v>
      </c>
      <c r="N30" s="562">
        <f>SUM(N20:N29)</f>
        <v>776910.00005636225</v>
      </c>
      <c r="O30" s="297">
        <f>SUM(O20:O29)</f>
        <v>2886.9299408054785</v>
      </c>
    </row>
  </sheetData>
  <mergeCells count="4">
    <mergeCell ref="B3:J3"/>
    <mergeCell ref="B18:E18"/>
    <mergeCell ref="L3:T3"/>
    <mergeCell ref="L18:O18"/>
  </mergeCells>
  <pageMargins left="0.7" right="0.7" top="0.75" bottom="0.75" header="0.3" footer="0.3"/>
  <pageSetup paperSize="9" orientation="portrait" r:id="rId1"/>
  <ignoredErrors>
    <ignoredError sqref="S5:S14" formulaRange="1"/>
  </ignoredErrors>
</worksheet>
</file>

<file path=xl/worksheets/sheet2.xml><?xml version="1.0" encoding="utf-8"?>
<worksheet xmlns="http://schemas.openxmlformats.org/spreadsheetml/2006/main" xmlns:r="http://schemas.openxmlformats.org/officeDocument/2006/relationships">
  <dimension ref="A1:FQ420"/>
  <sheetViews>
    <sheetView showGridLines="0" tabSelected="1" topLeftCell="B10" zoomScale="115" zoomScaleNormal="115" workbookViewId="0">
      <selection activeCell="F24" sqref="F24"/>
    </sheetView>
  </sheetViews>
  <sheetFormatPr defaultRowHeight="12.75"/>
  <cols>
    <col min="1" max="1" width="9.140625" style="2"/>
    <col min="2" max="2" width="5.5703125" style="2" bestFit="1" customWidth="1"/>
    <col min="3" max="3" width="51.140625" style="2" customWidth="1"/>
    <col min="4" max="4" width="13.5703125" style="2" hidden="1" customWidth="1"/>
    <col min="5" max="5" width="13.140625" style="2" bestFit="1" customWidth="1"/>
    <col min="6" max="6" width="11.42578125" style="2" customWidth="1"/>
    <col min="7" max="8" width="11.85546875" style="2" bestFit="1" customWidth="1"/>
    <col min="9" max="9" width="8.7109375" style="2" bestFit="1" customWidth="1"/>
    <col min="10" max="10" width="23.28515625" style="2" bestFit="1" customWidth="1"/>
    <col min="11" max="11" width="18.42578125" style="300" customWidth="1"/>
    <col min="12" max="12" width="13.5703125" style="2" hidden="1" customWidth="1"/>
    <col min="13" max="13" width="13.85546875" style="2" bestFit="1" customWidth="1"/>
    <col min="14" max="14" width="11.7109375" style="2" customWidth="1"/>
    <col min="15" max="15" width="10" style="2" bestFit="1" customWidth="1"/>
    <col min="16" max="16" width="9.140625" style="2"/>
    <col min="17" max="17" width="31.140625" style="2" customWidth="1"/>
    <col min="18" max="18" width="13.5703125" style="2" hidden="1" customWidth="1"/>
    <col min="19" max="19" width="13.85546875" style="2" bestFit="1" customWidth="1"/>
    <col min="20" max="20" width="10.5703125" style="2" bestFit="1" customWidth="1"/>
    <col min="21" max="21" width="9.140625" style="2"/>
    <col min="22" max="22" width="9.42578125" style="2" bestFit="1" customWidth="1"/>
    <col min="23" max="23" width="43.5703125" style="2" customWidth="1"/>
    <col min="24" max="24" width="13.140625" style="2" hidden="1" customWidth="1"/>
    <col min="25" max="25" width="13.85546875" style="2" bestFit="1" customWidth="1"/>
    <col min="26" max="26" width="10.5703125" style="2" bestFit="1" customWidth="1"/>
    <col min="27" max="29" width="9.42578125" style="2" customWidth="1"/>
    <col min="30" max="30" width="35.5703125" style="2" customWidth="1"/>
    <col min="31" max="31" width="13.5703125" style="2" hidden="1" customWidth="1"/>
    <col min="32" max="32" width="13.85546875" style="2" bestFit="1" customWidth="1"/>
    <col min="33" max="33" width="10.5703125" style="2" bestFit="1" customWidth="1"/>
    <col min="34" max="35" width="10" style="2" bestFit="1" customWidth="1"/>
    <col min="36" max="36" width="21.140625" style="300" customWidth="1"/>
    <col min="37" max="37" width="13.28515625" style="2" customWidth="1"/>
    <col min="38" max="38" width="14" style="2" customWidth="1"/>
    <col min="39" max="39" width="11.7109375" style="2" customWidth="1"/>
    <col min="40" max="40" width="11" style="2" customWidth="1"/>
    <col min="41" max="41" width="9.140625" style="2" customWidth="1"/>
    <col min="42" max="42" width="22.7109375" style="2" bestFit="1" customWidth="1"/>
    <col min="43" max="43" width="13.140625" style="2" customWidth="1"/>
    <col min="44" max="44" width="11.85546875" style="2" customWidth="1"/>
    <col min="45" max="45" width="12.28515625" style="2" customWidth="1"/>
    <col min="46" max="46" width="14.42578125" style="2" customWidth="1"/>
    <col min="47" max="47" width="12" style="2" bestFit="1" customWidth="1"/>
    <col min="48" max="48" width="12" style="2" customWidth="1"/>
    <col min="49" max="49" width="33.28515625" style="2" customWidth="1"/>
    <col min="50" max="54" width="12" style="2" customWidth="1"/>
    <col min="55" max="55" width="9.140625" style="2"/>
    <col min="56" max="56" width="42" style="2" customWidth="1"/>
    <col min="57" max="57" width="10.5703125" style="2" bestFit="1" customWidth="1"/>
    <col min="58" max="58" width="12.140625" style="2" bestFit="1" customWidth="1"/>
    <col min="59" max="59" width="9.140625" style="2"/>
    <col min="60" max="60" width="6.85546875" style="2" bestFit="1" customWidth="1"/>
    <col min="61" max="61" width="9.140625" style="2"/>
    <col min="62" max="62" width="43.28515625" style="2" bestFit="1" customWidth="1"/>
    <col min="63" max="63" width="13.5703125" style="2" hidden="1" customWidth="1"/>
    <col min="64" max="64" width="13.85546875" style="2" bestFit="1" customWidth="1"/>
    <col min="65" max="65" width="10.5703125" style="2" bestFit="1" customWidth="1"/>
    <col min="66" max="67" width="9.140625" style="2"/>
    <col min="68" max="68" width="23" style="2" customWidth="1"/>
    <col min="69" max="69" width="13.5703125" style="2" hidden="1" customWidth="1"/>
    <col min="70" max="70" width="13.85546875" style="2" bestFit="1" customWidth="1"/>
    <col min="71" max="71" width="14.85546875" style="2" bestFit="1" customWidth="1"/>
    <col min="72" max="73" width="9.140625" style="2"/>
    <col min="74" max="74" width="28.42578125" style="2" bestFit="1" customWidth="1"/>
    <col min="75" max="75" width="13.5703125" style="2" hidden="1" customWidth="1"/>
    <col min="76" max="76" width="13.85546875" style="2" bestFit="1" customWidth="1"/>
    <col min="77" max="77" width="10.5703125" style="2" bestFit="1" customWidth="1"/>
    <col min="78" max="78" width="9.140625" style="2"/>
    <col min="79" max="79" width="42" style="2" bestFit="1" customWidth="1"/>
    <col min="80" max="80" width="13.5703125" style="2" hidden="1" customWidth="1"/>
    <col min="81" max="81" width="13.85546875" style="2" bestFit="1" customWidth="1"/>
    <col min="82" max="82" width="10.5703125" style="2" bestFit="1" customWidth="1"/>
    <col min="83" max="83" width="9.42578125" style="2" customWidth="1"/>
    <col min="84" max="84" width="29" style="2" customWidth="1"/>
    <col min="85" max="87" width="9.42578125" style="2" customWidth="1"/>
    <col min="88" max="88" width="32.85546875" style="2" bestFit="1" customWidth="1"/>
    <col min="89" max="89" width="17" style="2" hidden="1" customWidth="1"/>
    <col min="90" max="90" width="14" style="2" customWidth="1"/>
    <col min="91" max="91" width="10.28515625" style="2" customWidth="1"/>
    <col min="92" max="92" width="25.5703125" style="2" customWidth="1"/>
    <col min="93" max="93" width="44.85546875" style="2" customWidth="1"/>
    <col min="94" max="96" width="9.42578125" style="2" customWidth="1"/>
    <col min="97" max="97" width="5.5703125" style="2" bestFit="1" customWidth="1"/>
    <col min="98" max="98" width="44.42578125" style="2" customWidth="1"/>
    <col min="99" max="99" width="11.42578125" style="2" hidden="1" customWidth="1"/>
    <col min="100" max="100" width="11.28515625" style="2" customWidth="1"/>
    <col min="101" max="101" width="10.5703125" style="2" customWidth="1"/>
    <col min="102" max="102" width="9.85546875" style="2" bestFit="1" customWidth="1"/>
    <col min="103" max="103" width="39.28515625" style="2" bestFit="1" customWidth="1"/>
    <col min="104" max="104" width="9" style="2" bestFit="1" customWidth="1"/>
    <col min="105" max="105" width="11.140625" style="2" bestFit="1" customWidth="1"/>
    <col min="106" max="106" width="9.140625" style="2"/>
    <col min="107" max="107" width="34.28515625" style="2" customWidth="1"/>
    <col min="108" max="108" width="7.42578125" style="2" customWidth="1"/>
    <col min="109" max="109" width="7.140625" style="2" bestFit="1" customWidth="1"/>
    <col min="110" max="110" width="9.85546875" style="2" bestFit="1" customWidth="1"/>
    <col min="111" max="111" width="9.42578125" style="2" customWidth="1"/>
    <col min="112" max="113" width="9.140625" style="2"/>
    <col min="114" max="114" width="38.140625" style="2" bestFit="1" customWidth="1"/>
    <col min="115" max="115" width="10.42578125" style="2" customWidth="1"/>
    <col min="116" max="116" width="9.42578125" style="2" customWidth="1"/>
    <col min="117" max="117" width="9.140625" style="2"/>
    <col min="118" max="118" width="12.42578125" style="2" customWidth="1"/>
    <col min="119" max="119" width="9.140625" style="2"/>
    <col min="120" max="120" width="30.85546875" style="2" customWidth="1"/>
    <col min="121" max="121" width="15.85546875" style="2" customWidth="1"/>
    <col min="122" max="122" width="11.7109375" style="2" customWidth="1"/>
    <col min="123" max="123" width="14.5703125" style="2" customWidth="1"/>
    <col min="124" max="124" width="15.5703125" style="2" customWidth="1"/>
    <col min="125" max="125" width="9.140625" style="2"/>
    <col min="126" max="126" width="12.85546875" style="2" customWidth="1"/>
    <col min="127" max="127" width="27.5703125" style="2" customWidth="1"/>
    <col min="128" max="128" width="12.85546875" style="2" customWidth="1"/>
    <col min="129" max="129" width="13.7109375" style="2" customWidth="1"/>
    <col min="130" max="130" width="16.85546875" style="2" customWidth="1"/>
    <col min="131" max="132" width="9.140625" style="2"/>
    <col min="133" max="133" width="25.28515625" style="2" customWidth="1"/>
    <col min="134" max="134" width="25.28515625" style="2" hidden="1" customWidth="1"/>
    <col min="135" max="135" width="20.5703125" style="2" bestFit="1" customWidth="1"/>
    <col min="136" max="136" width="9.28515625" style="2" bestFit="1" customWidth="1"/>
    <col min="137" max="137" width="10.140625" style="2" bestFit="1" customWidth="1"/>
    <col min="138" max="138" width="9.42578125" style="2" customWidth="1"/>
    <col min="139" max="140" width="9.140625" style="2"/>
    <col min="141" max="141" width="36.28515625" style="2" customWidth="1"/>
    <col min="142" max="142" width="12" style="2" customWidth="1"/>
    <col min="143" max="143" width="11.28515625" style="2" customWidth="1"/>
    <col min="144" max="144" width="18.140625" style="2" customWidth="1"/>
    <col min="145" max="145" width="4.42578125" style="2" customWidth="1"/>
    <col min="146" max="146" width="29.85546875" style="2" bestFit="1" customWidth="1"/>
    <col min="147" max="147" width="13" style="2" bestFit="1" customWidth="1"/>
    <col min="148" max="149" width="9.140625" style="2"/>
    <col min="150" max="150" width="30.42578125" style="2" customWidth="1"/>
    <col min="151" max="151" width="15.28515625" style="2" customWidth="1"/>
    <col min="152" max="153" width="9.140625" style="2"/>
    <col min="154" max="154" width="28.7109375" style="2" customWidth="1"/>
    <col min="155" max="155" width="14.85546875" style="2" customWidth="1"/>
    <col min="156" max="157" width="9.140625" style="2"/>
    <col min="158" max="158" width="16.7109375" style="2" customWidth="1"/>
    <col min="159" max="159" width="15.5703125" style="2" customWidth="1"/>
    <col min="160" max="165" width="9.42578125" style="2" customWidth="1"/>
    <col min="166" max="166" width="10" style="2" customWidth="1"/>
    <col min="167" max="167" width="14" style="2" customWidth="1"/>
    <col min="168" max="169" width="9.140625" style="2"/>
    <col min="170" max="170" width="4.7109375" style="2" bestFit="1" customWidth="1"/>
    <col min="171" max="171" width="25.85546875" style="2" bestFit="1" customWidth="1"/>
    <col min="172" max="172" width="13" style="2" bestFit="1" customWidth="1"/>
    <col min="173" max="16384" width="9.140625" style="2"/>
  </cols>
  <sheetData>
    <row r="1" spans="1:11">
      <c r="A1" s="62"/>
    </row>
    <row r="4" spans="1:11" ht="13.5" thickBot="1"/>
    <row r="5" spans="1:11" ht="13.5" thickBot="1">
      <c r="B5" s="629" t="s">
        <v>0</v>
      </c>
      <c r="C5" s="630"/>
      <c r="D5" s="630"/>
      <c r="E5" s="630"/>
      <c r="F5" s="631"/>
    </row>
    <row r="6" spans="1:11" ht="17.25" customHeight="1">
      <c r="B6" s="619" t="s">
        <v>1</v>
      </c>
      <c r="C6" s="632" t="s">
        <v>2</v>
      </c>
      <c r="D6" s="298" t="s">
        <v>245</v>
      </c>
      <c r="E6" s="298" t="s">
        <v>321</v>
      </c>
      <c r="F6" s="299" t="s">
        <v>3</v>
      </c>
    </row>
    <row r="7" spans="1:11" ht="16.5" customHeight="1">
      <c r="B7" s="606"/>
      <c r="C7" s="610"/>
      <c r="D7" s="262" t="s">
        <v>145</v>
      </c>
      <c r="E7" s="262" t="s">
        <v>145</v>
      </c>
      <c r="F7" s="135" t="s">
        <v>145</v>
      </c>
    </row>
    <row r="8" spans="1:11">
      <c r="B8" s="280" t="s">
        <v>4</v>
      </c>
      <c r="C8" s="264" t="s">
        <v>5</v>
      </c>
      <c r="D8" s="265"/>
      <c r="E8" s="264"/>
      <c r="F8" s="214"/>
    </row>
    <row r="9" spans="1:11">
      <c r="B9" s="281">
        <v>1</v>
      </c>
      <c r="C9" s="266" t="s">
        <v>6</v>
      </c>
      <c r="D9" s="267">
        <v>173</v>
      </c>
      <c r="E9" s="267">
        <v>337.95</v>
      </c>
      <c r="F9" s="282">
        <f>Sales!E14</f>
        <v>339.547552</v>
      </c>
      <c r="G9" s="4"/>
      <c r="I9" s="4"/>
    </row>
    <row r="10" spans="1:11">
      <c r="B10" s="281">
        <v>2</v>
      </c>
      <c r="C10" s="266" t="s">
        <v>7</v>
      </c>
      <c r="D10" s="268">
        <v>0</v>
      </c>
      <c r="E10" s="268">
        <v>0</v>
      </c>
      <c r="F10" s="283">
        <v>0</v>
      </c>
    </row>
    <row r="11" spans="1:11">
      <c r="B11" s="281">
        <v>3</v>
      </c>
      <c r="C11" s="266" t="s">
        <v>8</v>
      </c>
      <c r="D11" s="137">
        <f>D9*D10</f>
        <v>0</v>
      </c>
      <c r="E11" s="137">
        <f>E9*E10</f>
        <v>0</v>
      </c>
      <c r="F11" s="138">
        <f>F9*F10</f>
        <v>0</v>
      </c>
    </row>
    <row r="12" spans="1:11">
      <c r="B12" s="281">
        <v>4</v>
      </c>
      <c r="C12" s="266" t="s">
        <v>9</v>
      </c>
      <c r="D12" s="267">
        <f>D9/(1-D10)</f>
        <v>173</v>
      </c>
      <c r="E12" s="267">
        <f>E9/(1-E10)</f>
        <v>337.95</v>
      </c>
      <c r="F12" s="282">
        <f>F9/(1-F10)</f>
        <v>339.547552</v>
      </c>
      <c r="H12" s="45"/>
    </row>
    <row r="13" spans="1:11">
      <c r="B13" s="281"/>
      <c r="C13" s="266"/>
      <c r="D13" s="269"/>
      <c r="E13" s="269"/>
      <c r="F13" s="284"/>
    </row>
    <row r="14" spans="1:11">
      <c r="B14" s="281">
        <v>5</v>
      </c>
      <c r="C14" s="266" t="s">
        <v>155</v>
      </c>
      <c r="D14" s="267">
        <v>113</v>
      </c>
      <c r="E14" s="267">
        <f>[3]Model!$S32</f>
        <v>91.75080686877719</v>
      </c>
      <c r="F14" s="285">
        <f>Sales!E11</f>
        <v>144.77029466081251</v>
      </c>
      <c r="H14" s="2">
        <v>29</v>
      </c>
      <c r="I14" s="2">
        <v>115</v>
      </c>
      <c r="J14" s="2">
        <v>2097</v>
      </c>
      <c r="K14" s="300">
        <v>113</v>
      </c>
    </row>
    <row r="15" spans="1:11">
      <c r="B15" s="281">
        <v>6</v>
      </c>
      <c r="C15" s="266" t="s">
        <v>10</v>
      </c>
      <c r="D15" s="268">
        <v>0</v>
      </c>
      <c r="E15" s="268">
        <v>0</v>
      </c>
      <c r="F15" s="286">
        <v>0</v>
      </c>
    </row>
    <row r="16" spans="1:11">
      <c r="B16" s="281">
        <v>7</v>
      </c>
      <c r="C16" s="266" t="s">
        <v>11</v>
      </c>
      <c r="D16" s="137">
        <f>D14*D15</f>
        <v>0</v>
      </c>
      <c r="E16" s="137">
        <f>E14*E15</f>
        <v>0</v>
      </c>
      <c r="F16" s="138">
        <f>F14*F15</f>
        <v>0</v>
      </c>
    </row>
    <row r="17" spans="2:9">
      <c r="B17" s="281">
        <v>8</v>
      </c>
      <c r="C17" s="266" t="s">
        <v>12</v>
      </c>
      <c r="D17" s="137">
        <f>D14/(1-D15)</f>
        <v>113</v>
      </c>
      <c r="E17" s="137">
        <f>E14/(1-E15)</f>
        <v>91.75080686877719</v>
      </c>
      <c r="F17" s="138">
        <f>F14/(1-F15)</f>
        <v>144.77029466081251</v>
      </c>
    </row>
    <row r="18" spans="2:9">
      <c r="B18" s="281"/>
      <c r="C18" s="266"/>
      <c r="D18" s="137"/>
      <c r="E18" s="137"/>
      <c r="F18" s="138"/>
    </row>
    <row r="19" spans="2:9">
      <c r="B19" s="281">
        <v>9</v>
      </c>
      <c r="C19" s="266" t="s">
        <v>207</v>
      </c>
      <c r="D19" s="137">
        <v>416</v>
      </c>
      <c r="E19" s="267">
        <v>389.49</v>
      </c>
      <c r="F19" s="138">
        <f>Sales!E5+Sales!E7+Sales!E12+Sales!E13</f>
        <v>332.61564085466637</v>
      </c>
      <c r="G19" s="5"/>
    </row>
    <row r="20" spans="2:9" ht="25.5">
      <c r="B20" s="281">
        <v>10</v>
      </c>
      <c r="C20" s="270" t="s">
        <v>206</v>
      </c>
      <c r="D20" s="137">
        <v>2340</v>
      </c>
      <c r="E20" s="267">
        <v>2104.4899999999998</v>
      </c>
      <c r="F20" s="138">
        <f>Sales!E6+SUM(Sales!E8:E10)</f>
        <v>2069.9940993945211</v>
      </c>
      <c r="G20" s="5"/>
      <c r="I20" s="6"/>
    </row>
    <row r="21" spans="2:9">
      <c r="B21" s="280">
        <v>11</v>
      </c>
      <c r="C21" s="271" t="s">
        <v>201</v>
      </c>
      <c r="D21" s="140">
        <f>D19+D20</f>
        <v>2756</v>
      </c>
      <c r="E21" s="140">
        <f>E19+E20</f>
        <v>2493.9799999999996</v>
      </c>
      <c r="F21" s="141">
        <f>F19+F20</f>
        <v>2402.6097402491873</v>
      </c>
      <c r="G21" s="5"/>
    </row>
    <row r="22" spans="2:9" ht="25.5">
      <c r="B22" s="287">
        <v>12</v>
      </c>
      <c r="C22" s="272" t="s">
        <v>208</v>
      </c>
      <c r="D22" s="273">
        <v>5.5E-2</v>
      </c>
      <c r="E22" s="274">
        <v>4.6530000000000002E-2</v>
      </c>
      <c r="F22" s="288">
        <f>F23/F24</f>
        <v>4.1967123950672758E-2</v>
      </c>
      <c r="G22" s="5"/>
    </row>
    <row r="23" spans="2:9">
      <c r="B23" s="281">
        <v>13</v>
      </c>
      <c r="C23" s="266" t="s">
        <v>202</v>
      </c>
      <c r="D23" s="137">
        <f>D22*D24</f>
        <v>160.40211640211641</v>
      </c>
      <c r="E23" s="137">
        <f>E22*E24</f>
        <v>121.70796081680597</v>
      </c>
      <c r="F23" s="138">
        <f>F24-F21</f>
        <v>105.24755808999998</v>
      </c>
      <c r="G23" s="5"/>
    </row>
    <row r="24" spans="2:9" ht="25.5">
      <c r="B24" s="280">
        <v>14</v>
      </c>
      <c r="C24" s="275" t="s">
        <v>203</v>
      </c>
      <c r="D24" s="140">
        <f>D21/(1-D22)</f>
        <v>2916.4021164021165</v>
      </c>
      <c r="E24" s="140">
        <f>E21/(1-E22)</f>
        <v>2615.6879608168056</v>
      </c>
      <c r="F24" s="141">
        <f>F29-F17-F12</f>
        <v>2507.8572983391873</v>
      </c>
      <c r="G24" s="5">
        <v>2651.06</v>
      </c>
    </row>
    <row r="25" spans="2:9">
      <c r="B25" s="281"/>
      <c r="C25" s="266"/>
      <c r="D25" s="137"/>
      <c r="E25" s="137"/>
      <c r="F25" s="138"/>
      <c r="G25" s="5"/>
    </row>
    <row r="26" spans="2:9">
      <c r="B26" s="281">
        <v>15</v>
      </c>
      <c r="C26" s="271" t="s">
        <v>204</v>
      </c>
      <c r="D26" s="140">
        <f>D21+D12+D17</f>
        <v>3042</v>
      </c>
      <c r="E26" s="140">
        <f>E21+E12+E17</f>
        <v>2923.6808068687765</v>
      </c>
      <c r="F26" s="141">
        <f>F21+F12+F17</f>
        <v>2886.9275869099997</v>
      </c>
      <c r="G26" s="5"/>
    </row>
    <row r="27" spans="2:9">
      <c r="B27" s="281">
        <v>16</v>
      </c>
      <c r="C27" s="266" t="s">
        <v>13</v>
      </c>
      <c r="D27" s="274">
        <v>5.5E-2</v>
      </c>
      <c r="E27" s="274">
        <v>0.04</v>
      </c>
      <c r="F27" s="289">
        <f>F28/F29</f>
        <v>3.5174263868166709E-2</v>
      </c>
      <c r="G27" s="5"/>
      <c r="I27" s="1"/>
    </row>
    <row r="28" spans="2:9">
      <c r="B28" s="281">
        <v>17</v>
      </c>
      <c r="C28" s="266" t="s">
        <v>14</v>
      </c>
      <c r="D28" s="137">
        <f>D27*D29</f>
        <v>177.04761904761907</v>
      </c>
      <c r="E28" s="137">
        <f>E27*E29-0.11</f>
        <v>121.70563361953235</v>
      </c>
      <c r="F28" s="142">
        <f>F29-F26</f>
        <v>105.24755808999998</v>
      </c>
      <c r="G28" s="5"/>
      <c r="I28" s="7"/>
    </row>
    <row r="29" spans="2:9">
      <c r="B29" s="290">
        <v>18</v>
      </c>
      <c r="C29" s="276" t="s">
        <v>15</v>
      </c>
      <c r="D29" s="277">
        <f>D26/(1-D27)</f>
        <v>3219.0476190476193</v>
      </c>
      <c r="E29" s="277">
        <f>E26/(1-E27)-0.11</f>
        <v>3045.3908404883086</v>
      </c>
      <c r="F29" s="291">
        <f>F40</f>
        <v>2992.1751449999997</v>
      </c>
      <c r="G29" s="8"/>
      <c r="I29" s="1"/>
    </row>
    <row r="30" spans="2:9">
      <c r="B30" s="280" t="s">
        <v>16</v>
      </c>
      <c r="C30" s="264" t="s">
        <v>17</v>
      </c>
      <c r="D30" s="137"/>
      <c r="E30" s="137"/>
      <c r="F30" s="138"/>
    </row>
    <row r="31" spans="2:9">
      <c r="B31" s="281">
        <v>1</v>
      </c>
      <c r="C31" s="266" t="s">
        <v>18</v>
      </c>
      <c r="D31" s="137">
        <v>1612</v>
      </c>
      <c r="E31" s="137">
        <f>[3]Model!$S$50</f>
        <v>1534.3</v>
      </c>
      <c r="F31" s="138">
        <f>F32+F33</f>
        <v>1489.214637</v>
      </c>
    </row>
    <row r="32" spans="2:9">
      <c r="B32" s="292" t="s">
        <v>19</v>
      </c>
      <c r="C32" s="278" t="s">
        <v>20</v>
      </c>
      <c r="D32" s="137"/>
      <c r="E32" s="137"/>
      <c r="F32" s="138">
        <f>'[4]Notes 4-10'!$F$23</f>
        <v>770.90609100000006</v>
      </c>
    </row>
    <row r="33" spans="2:15">
      <c r="B33" s="292" t="s">
        <v>21</v>
      </c>
      <c r="C33" s="278" t="s">
        <v>22</v>
      </c>
      <c r="D33" s="137"/>
      <c r="E33" s="137"/>
      <c r="F33" s="138">
        <f>'[4]Notes 4-10'!$F$24</f>
        <v>718.30854599999998</v>
      </c>
    </row>
    <row r="34" spans="2:15">
      <c r="B34" s="281">
        <v>2</v>
      </c>
      <c r="C34" s="279" t="s">
        <v>23</v>
      </c>
      <c r="D34" s="137">
        <f>D35+D36</f>
        <v>1396</v>
      </c>
      <c r="E34" s="137">
        <f>E35+E36</f>
        <v>1487.49</v>
      </c>
      <c r="F34" s="138">
        <f>F35+F36</f>
        <v>1484.923174</v>
      </c>
    </row>
    <row r="35" spans="2:15">
      <c r="B35" s="292" t="s">
        <v>19</v>
      </c>
      <c r="C35" s="278" t="s">
        <v>24</v>
      </c>
      <c r="D35" s="137">
        <v>391</v>
      </c>
      <c r="E35" s="137">
        <v>275</v>
      </c>
      <c r="F35" s="138">
        <f>'[4]Notes 4-10'!$F$25</f>
        <v>297.86044400000003</v>
      </c>
    </row>
    <row r="36" spans="2:15">
      <c r="B36" s="292" t="s">
        <v>21</v>
      </c>
      <c r="C36" s="278" t="s">
        <v>25</v>
      </c>
      <c r="D36" s="137">
        <v>1005</v>
      </c>
      <c r="E36" s="137">
        <v>1212.49</v>
      </c>
      <c r="F36" s="138">
        <f>'[4]Notes 4-10'!$F$26</f>
        <v>1187.0627299999999</v>
      </c>
    </row>
    <row r="37" spans="2:15">
      <c r="B37" s="292">
        <v>3</v>
      </c>
      <c r="C37" s="278" t="s">
        <v>26</v>
      </c>
      <c r="D37" s="137">
        <v>25</v>
      </c>
      <c r="E37" s="137">
        <v>20</v>
      </c>
      <c r="F37" s="138">
        <f>'[4]Notes 4-10'!$F$27</f>
        <v>17.165184</v>
      </c>
    </row>
    <row r="38" spans="2:15">
      <c r="B38" s="292">
        <v>4</v>
      </c>
      <c r="C38" s="278" t="s">
        <v>27</v>
      </c>
      <c r="D38" s="137">
        <v>170</v>
      </c>
      <c r="E38" s="137">
        <v>0</v>
      </c>
      <c r="F38" s="138">
        <v>0</v>
      </c>
      <c r="G38" s="1"/>
    </row>
    <row r="39" spans="2:15">
      <c r="B39" s="281">
        <v>5</v>
      </c>
      <c r="C39" s="145" t="s">
        <v>28</v>
      </c>
      <c r="D39" s="137"/>
      <c r="E39" s="137">
        <v>3.61</v>
      </c>
      <c r="F39" s="293">
        <f>'[4]Notes 4-10'!$F$28</f>
        <v>0.87214999999999998</v>
      </c>
    </row>
    <row r="40" spans="2:15" ht="13.5" thickBot="1">
      <c r="B40" s="294">
        <v>3</v>
      </c>
      <c r="C40" s="295" t="s">
        <v>29</v>
      </c>
      <c r="D40" s="296">
        <f>D31+D35+D36+D37+D38+D39</f>
        <v>3203</v>
      </c>
      <c r="E40" s="296">
        <f>E31+E35+E36+E37+E38+E39-0.01</f>
        <v>3045.39</v>
      </c>
      <c r="F40" s="297">
        <f>F31+F35+F36+F37+F38+F39</f>
        <v>2992.1751449999997</v>
      </c>
      <c r="G40" s="9"/>
    </row>
    <row r="41" spans="2:15" ht="39" customHeight="1" thickBot="1">
      <c r="B41" s="633" t="s">
        <v>308</v>
      </c>
      <c r="C41" s="633"/>
      <c r="D41" s="633"/>
      <c r="E41" s="633"/>
      <c r="F41" s="633"/>
    </row>
    <row r="42" spans="2:15" ht="13.5" thickBot="1">
      <c r="F42" s="10"/>
      <c r="J42" s="603" t="s">
        <v>31</v>
      </c>
      <c r="K42" s="604"/>
      <c r="L42" s="604"/>
      <c r="M42" s="604"/>
      <c r="N42" s="605"/>
    </row>
    <row r="43" spans="2:15" ht="15">
      <c r="J43" s="582" t="s">
        <v>2</v>
      </c>
      <c r="K43" s="609"/>
      <c r="L43" s="263" t="s">
        <v>245</v>
      </c>
      <c r="M43" s="263" t="s">
        <v>321</v>
      </c>
      <c r="N43" s="261" t="s">
        <v>3</v>
      </c>
    </row>
    <row r="44" spans="2:15">
      <c r="J44" s="606"/>
      <c r="K44" s="610"/>
      <c r="L44" s="262" t="s">
        <v>145</v>
      </c>
      <c r="M44" s="262" t="s">
        <v>145</v>
      </c>
      <c r="N44" s="135" t="s">
        <v>145</v>
      </c>
    </row>
    <row r="45" spans="2:15">
      <c r="J45" s="625" t="s">
        <v>30</v>
      </c>
      <c r="K45" s="626"/>
      <c r="L45" s="626"/>
      <c r="M45" s="626"/>
      <c r="N45" s="627"/>
    </row>
    <row r="46" spans="2:15">
      <c r="J46" s="634" t="s">
        <v>31</v>
      </c>
      <c r="K46" s="301" t="s">
        <v>32</v>
      </c>
      <c r="L46" s="137">
        <v>806</v>
      </c>
      <c r="M46" s="137">
        <v>784.3</v>
      </c>
      <c r="N46" s="138">
        <f>F32</f>
        <v>770.90609100000006</v>
      </c>
      <c r="O46" s="9">
        <f t="shared" ref="O46:O66" si="0">N46-M46</f>
        <v>-13.393908999999894</v>
      </c>
    </row>
    <row r="47" spans="2:15">
      <c r="J47" s="634"/>
      <c r="K47" s="301" t="s">
        <v>33</v>
      </c>
      <c r="L47" s="137">
        <v>806</v>
      </c>
      <c r="M47" s="137">
        <v>750</v>
      </c>
      <c r="N47" s="138">
        <f>F33</f>
        <v>718.30854599999998</v>
      </c>
      <c r="O47" s="9">
        <f t="shared" si="0"/>
        <v>-31.691454000000022</v>
      </c>
    </row>
    <row r="48" spans="2:15">
      <c r="J48" s="634"/>
      <c r="K48" s="302" t="s">
        <v>34</v>
      </c>
      <c r="L48" s="140">
        <f>SUM(L46:L47)</f>
        <v>1612</v>
      </c>
      <c r="M48" s="140">
        <f>SUM(M46:M47)</f>
        <v>1534.3</v>
      </c>
      <c r="N48" s="141">
        <f>SUM(N46:N47)</f>
        <v>1489.214637</v>
      </c>
      <c r="O48" s="9">
        <f t="shared" si="0"/>
        <v>-45.085362999999916</v>
      </c>
    </row>
    <row r="49" spans="7:20">
      <c r="J49" s="634" t="s">
        <v>35</v>
      </c>
      <c r="K49" s="301" t="s">
        <v>32</v>
      </c>
      <c r="L49" s="137">
        <f>L54/L46*10</f>
        <v>3.7575682382133997</v>
      </c>
      <c r="M49" s="137">
        <f>M54/M46*10</f>
        <v>3.9535891878107865</v>
      </c>
      <c r="N49" s="138">
        <f>N54/N46*10</f>
        <v>3.9533116025152797</v>
      </c>
      <c r="O49" s="9">
        <f t="shared" si="0"/>
        <v>-2.7758529550681033E-4</v>
      </c>
    </row>
    <row r="50" spans="7:20">
      <c r="J50" s="634"/>
      <c r="K50" s="301" t="s">
        <v>33</v>
      </c>
      <c r="L50" s="137">
        <f t="shared" ref="L50:N51" si="1">L57/L47*10</f>
        <v>3.7965260545905704</v>
      </c>
      <c r="M50" s="137">
        <f t="shared" si="1"/>
        <v>3.9383999999999997</v>
      </c>
      <c r="N50" s="138">
        <f t="shared" si="1"/>
        <v>3.9383501947086677</v>
      </c>
      <c r="O50" s="9">
        <f t="shared" si="0"/>
        <v>-4.9805291332027934E-5</v>
      </c>
    </row>
    <row r="51" spans="7:20">
      <c r="J51" s="634"/>
      <c r="K51" s="302" t="s">
        <v>34</v>
      </c>
      <c r="L51" s="140">
        <f t="shared" si="1"/>
        <v>3.7770471464019852</v>
      </c>
      <c r="M51" s="140">
        <f t="shared" si="1"/>
        <v>3.9461643746333834</v>
      </c>
      <c r="N51" s="141">
        <f t="shared" si="1"/>
        <v>3.9460951094586916</v>
      </c>
      <c r="O51" s="9">
        <f t="shared" si="0"/>
        <v>-6.9265174691857112E-5</v>
      </c>
      <c r="Q51" s="9"/>
      <c r="S51" s="9"/>
    </row>
    <row r="52" spans="7:20">
      <c r="J52" s="634" t="s">
        <v>36</v>
      </c>
      <c r="K52" s="301" t="s">
        <v>32</v>
      </c>
      <c r="L52" s="137">
        <v>302.86</v>
      </c>
      <c r="M52" s="137">
        <v>310.08</v>
      </c>
      <c r="N52" s="142">
        <f>'[4]Notes 4-10'!$H$23/10^7</f>
        <v>316.0430566</v>
      </c>
      <c r="O52" s="9">
        <f t="shared" si="0"/>
        <v>5.9630566000000158</v>
      </c>
      <c r="Q52" s="9"/>
      <c r="S52" s="9"/>
    </row>
    <row r="53" spans="7:20" ht="25.5">
      <c r="J53" s="634"/>
      <c r="K53" s="303" t="s">
        <v>301</v>
      </c>
      <c r="L53" s="163">
        <v>0</v>
      </c>
      <c r="M53" s="163">
        <v>0</v>
      </c>
      <c r="N53" s="138">
        <v>-11.2798572</v>
      </c>
      <c r="O53" s="9">
        <f>N55-M55</f>
        <v>-6.8477970000000141</v>
      </c>
    </row>
    <row r="54" spans="7:20">
      <c r="G54" s="9"/>
      <c r="J54" s="634"/>
      <c r="K54" s="302" t="s">
        <v>302</v>
      </c>
      <c r="L54" s="140">
        <f>SUM(L52:L53)</f>
        <v>302.86</v>
      </c>
      <c r="M54" s="140">
        <f>SUM(M52:M53)</f>
        <v>310.08</v>
      </c>
      <c r="N54" s="141">
        <f>SUM(N52:N53)</f>
        <v>304.76319940000002</v>
      </c>
      <c r="O54" s="9"/>
      <c r="T54" s="9"/>
    </row>
    <row r="55" spans="7:20">
      <c r="G55" s="9"/>
      <c r="J55" s="634"/>
      <c r="K55" s="301" t="s">
        <v>33</v>
      </c>
      <c r="L55" s="137">
        <v>306</v>
      </c>
      <c r="M55" s="137">
        <v>295.38</v>
      </c>
      <c r="N55" s="138">
        <f>'[4]Notes 4-10'!$H$24/10^7</f>
        <v>288.53220299999998</v>
      </c>
      <c r="O55" s="9"/>
    </row>
    <row r="56" spans="7:20" ht="25.5">
      <c r="J56" s="634"/>
      <c r="K56" s="303" t="s">
        <v>303</v>
      </c>
      <c r="L56" s="137">
        <v>0</v>
      </c>
      <c r="M56" s="137">
        <v>0</v>
      </c>
      <c r="N56" s="138">
        <v>-5.6371428000000003</v>
      </c>
      <c r="O56" s="9"/>
    </row>
    <row r="57" spans="7:20">
      <c r="J57" s="634"/>
      <c r="K57" s="302" t="s">
        <v>304</v>
      </c>
      <c r="L57" s="140">
        <f>SUM(L55:L56)</f>
        <v>306</v>
      </c>
      <c r="M57" s="140">
        <f>SUM(M55:M56)</f>
        <v>295.38</v>
      </c>
      <c r="N57" s="141">
        <f>SUM(N55:N56)</f>
        <v>282.89506019999999</v>
      </c>
      <c r="O57" s="9"/>
    </row>
    <row r="58" spans="7:20">
      <c r="J58" s="634"/>
      <c r="K58" s="304" t="s">
        <v>34</v>
      </c>
      <c r="L58" s="140">
        <f>SUM(L54,L57)</f>
        <v>608.86</v>
      </c>
      <c r="M58" s="140">
        <f>SUM(M54,M57)</f>
        <v>605.46</v>
      </c>
      <c r="N58" s="141">
        <f>SUM(N54,N57)</f>
        <v>587.65825960000006</v>
      </c>
      <c r="O58" s="9">
        <f t="shared" si="0"/>
        <v>-17.801740399999971</v>
      </c>
    </row>
    <row r="59" spans="7:20">
      <c r="J59" s="625" t="s">
        <v>37</v>
      </c>
      <c r="K59" s="626"/>
      <c r="L59" s="626"/>
      <c r="M59" s="626"/>
      <c r="N59" s="627"/>
    </row>
    <row r="60" spans="7:20">
      <c r="J60" s="144" t="s">
        <v>31</v>
      </c>
      <c r="K60" s="305"/>
      <c r="L60" s="146">
        <v>391</v>
      </c>
      <c r="M60" s="146">
        <v>275</v>
      </c>
      <c r="N60" s="148">
        <f>F35</f>
        <v>297.86044400000003</v>
      </c>
      <c r="O60" s="9">
        <f t="shared" si="0"/>
        <v>22.86044400000003</v>
      </c>
    </row>
    <row r="61" spans="7:20">
      <c r="J61" s="144" t="s">
        <v>35</v>
      </c>
      <c r="K61" s="305"/>
      <c r="L61" s="137">
        <f>L62/L60*10</f>
        <v>4.1808184143222507</v>
      </c>
      <c r="M61" s="137">
        <f>M62/M60*10</f>
        <v>5.0956363636363635</v>
      </c>
      <c r="N61" s="138">
        <f>N62/N60*10</f>
        <v>5.1212384313776136</v>
      </c>
      <c r="O61" s="9">
        <f t="shared" si="0"/>
        <v>2.5602067741250067E-2</v>
      </c>
    </row>
    <row r="62" spans="7:20">
      <c r="J62" s="144" t="s">
        <v>36</v>
      </c>
      <c r="K62" s="305"/>
      <c r="L62" s="140">
        <v>163.47</v>
      </c>
      <c r="M62" s="140">
        <v>140.13</v>
      </c>
      <c r="N62" s="143">
        <f>'[4]Notes 4-10'!$H$25/10^7</f>
        <v>152.54143529999999</v>
      </c>
      <c r="O62" s="9">
        <f t="shared" si="0"/>
        <v>12.411435299999994</v>
      </c>
    </row>
    <row r="63" spans="7:20">
      <c r="J63" s="625" t="s">
        <v>38</v>
      </c>
      <c r="K63" s="626"/>
      <c r="L63" s="626"/>
      <c r="M63" s="626"/>
      <c r="N63" s="627"/>
    </row>
    <row r="64" spans="7:20">
      <c r="J64" s="144" t="s">
        <v>31</v>
      </c>
      <c r="K64" s="305"/>
      <c r="L64" s="146">
        <v>1005</v>
      </c>
      <c r="M64" s="146">
        <v>1212.49</v>
      </c>
      <c r="N64" s="148">
        <f>F36</f>
        <v>1187.0627299999999</v>
      </c>
      <c r="O64" s="9">
        <f t="shared" si="0"/>
        <v>-25.427270000000135</v>
      </c>
    </row>
    <row r="65" spans="10:16">
      <c r="J65" s="144" t="s">
        <v>35</v>
      </c>
      <c r="K65" s="305"/>
      <c r="L65" s="137">
        <f>L66/L64*10</f>
        <v>4.5706467661691548</v>
      </c>
      <c r="M65" s="137">
        <f>M66/M64*10</f>
        <v>4.0233733886465037</v>
      </c>
      <c r="N65" s="138">
        <f>N66/N64*10</f>
        <v>3.9073890296092451</v>
      </c>
      <c r="O65" s="9">
        <f t="shared" si="0"/>
        <v>-0.11598435903725868</v>
      </c>
    </row>
    <row r="66" spans="10:16">
      <c r="J66" s="144" t="s">
        <v>36</v>
      </c>
      <c r="K66" s="305"/>
      <c r="L66" s="140">
        <v>459.35</v>
      </c>
      <c r="M66" s="140">
        <v>487.83</v>
      </c>
      <c r="N66" s="143">
        <f>'[4]Notes 4-10'!$H$26/10^7</f>
        <v>463.83158886600006</v>
      </c>
      <c r="O66" s="9">
        <f t="shared" si="0"/>
        <v>-23.998411133999923</v>
      </c>
      <c r="P66" s="36">
        <f>N66+N62</f>
        <v>616.37302416600005</v>
      </c>
    </row>
    <row r="67" spans="10:16">
      <c r="J67" s="625" t="s">
        <v>39</v>
      </c>
      <c r="K67" s="626"/>
      <c r="L67" s="626"/>
      <c r="M67" s="626"/>
      <c r="N67" s="627"/>
    </row>
    <row r="68" spans="10:16">
      <c r="J68" s="144" t="s">
        <v>31</v>
      </c>
      <c r="K68" s="305"/>
      <c r="L68" s="146">
        <v>25</v>
      </c>
      <c r="M68" s="137">
        <v>20</v>
      </c>
      <c r="N68" s="148">
        <f>F37</f>
        <v>17.165184</v>
      </c>
      <c r="O68" s="9">
        <f t="shared" ref="O68:O74" si="2">N68-M68</f>
        <v>-2.834816</v>
      </c>
      <c r="P68" s="24">
        <f>N68</f>
        <v>17.165184</v>
      </c>
    </row>
    <row r="69" spans="10:16">
      <c r="J69" s="144" t="s">
        <v>35</v>
      </c>
      <c r="K69" s="305"/>
      <c r="L69" s="137">
        <f>L70/L68*10</f>
        <v>3.7759999999999998</v>
      </c>
      <c r="M69" s="137">
        <f>M70/M68*10</f>
        <v>3.9449999999999994</v>
      </c>
      <c r="N69" s="138">
        <f>N51</f>
        <v>3.9460951094586916</v>
      </c>
      <c r="O69" s="9">
        <f t="shared" si="2"/>
        <v>1.0951094586921784E-3</v>
      </c>
      <c r="P69" s="9">
        <f>N51</f>
        <v>3.9460951094586916</v>
      </c>
    </row>
    <row r="70" spans="10:16">
      <c r="J70" s="144" t="s">
        <v>36</v>
      </c>
      <c r="K70" s="305"/>
      <c r="L70" s="140">
        <v>9.44</v>
      </c>
      <c r="M70" s="140">
        <v>7.89</v>
      </c>
      <c r="N70" s="143">
        <f>N68*N69/10</f>
        <v>6.7735448635358582</v>
      </c>
      <c r="O70" s="9">
        <f>N70-M70</f>
        <v>-1.1164551364641415</v>
      </c>
      <c r="P70" s="2">
        <f>P68*P69/10</f>
        <v>6.7735448635358582</v>
      </c>
    </row>
    <row r="71" spans="10:16">
      <c r="J71" s="625" t="s">
        <v>40</v>
      </c>
      <c r="K71" s="626"/>
      <c r="L71" s="626"/>
      <c r="M71" s="626"/>
      <c r="N71" s="627"/>
      <c r="P71" s="9">
        <f>P70-N70</f>
        <v>0</v>
      </c>
    </row>
    <row r="72" spans="10:16">
      <c r="J72" s="144" t="s">
        <v>31</v>
      </c>
      <c r="K72" s="305"/>
      <c r="L72" s="137">
        <v>169.79</v>
      </c>
      <c r="M72" s="146">
        <v>0</v>
      </c>
      <c r="N72" s="147"/>
      <c r="O72" s="9">
        <f t="shared" si="2"/>
        <v>0</v>
      </c>
    </row>
    <row r="73" spans="10:16">
      <c r="J73" s="144" t="s">
        <v>35</v>
      </c>
      <c r="K73" s="305"/>
      <c r="L73" s="137">
        <f>L74/L72*10</f>
        <v>4.4072089051180878</v>
      </c>
      <c r="M73" s="137"/>
      <c r="N73" s="138"/>
      <c r="O73" s="9">
        <f t="shared" si="2"/>
        <v>0</v>
      </c>
    </row>
    <row r="74" spans="10:16">
      <c r="J74" s="144" t="s">
        <v>36</v>
      </c>
      <c r="K74" s="305"/>
      <c r="L74" s="140">
        <v>74.83</v>
      </c>
      <c r="M74" s="140">
        <v>34.770000000000003</v>
      </c>
      <c r="N74" s="141">
        <f>'[4]Notes 4-10'!$H$29/10^7</f>
        <v>35.079217399999997</v>
      </c>
      <c r="O74" s="9">
        <f t="shared" si="2"/>
        <v>0.30921739999999431</v>
      </c>
    </row>
    <row r="75" spans="10:16">
      <c r="J75" s="625" t="s">
        <v>118</v>
      </c>
      <c r="K75" s="626"/>
      <c r="L75" s="626"/>
      <c r="M75" s="626"/>
      <c r="N75" s="627"/>
    </row>
    <row r="76" spans="10:16">
      <c r="J76" s="144" t="s">
        <v>31</v>
      </c>
      <c r="K76" s="305"/>
      <c r="L76" s="146">
        <v>0</v>
      </c>
      <c r="M76" s="137">
        <v>3.61</v>
      </c>
      <c r="N76" s="148">
        <f>F39</f>
        <v>0.87214999999999998</v>
      </c>
      <c r="O76" s="9">
        <f>N76-M76</f>
        <v>-2.7378499999999999</v>
      </c>
    </row>
    <row r="77" spans="10:16">
      <c r="J77" s="144" t="s">
        <v>35</v>
      </c>
      <c r="K77" s="305"/>
      <c r="L77" s="137">
        <v>0</v>
      </c>
      <c r="M77" s="137">
        <f>M78/M76*10</f>
        <v>2.4653739612188366</v>
      </c>
      <c r="N77" s="138">
        <f>N78/N76*10</f>
        <v>3.9833147967666118</v>
      </c>
      <c r="O77" s="9">
        <f>N77-M77</f>
        <v>1.5179408355477753</v>
      </c>
    </row>
    <row r="78" spans="10:16">
      <c r="J78" s="144" t="s">
        <v>36</v>
      </c>
      <c r="K78" s="305"/>
      <c r="L78" s="140">
        <f>L77*L76/10</f>
        <v>0</v>
      </c>
      <c r="M78" s="140">
        <v>0.89</v>
      </c>
      <c r="N78" s="141">
        <f>'[4]Notes 4-10'!$H$27/10^7</f>
        <v>0.34740480000000001</v>
      </c>
      <c r="O78" s="9">
        <f>N78-M78</f>
        <v>-0.54259520000000006</v>
      </c>
    </row>
    <row r="79" spans="10:16">
      <c r="J79" s="625" t="s">
        <v>343</v>
      </c>
      <c r="K79" s="626"/>
      <c r="L79" s="626"/>
      <c r="M79" s="626"/>
      <c r="N79" s="627"/>
    </row>
    <row r="80" spans="10:16">
      <c r="J80" s="149" t="s">
        <v>41</v>
      </c>
      <c r="K80" s="305"/>
      <c r="L80" s="150">
        <f>L78+L74+L70+L66+L62+L58</f>
        <v>1315.95</v>
      </c>
      <c r="M80" s="150">
        <f>M78+M74+M70+M66+M62+M58</f>
        <v>1276.97</v>
      </c>
      <c r="N80" s="151">
        <f>N78+N74+N70+N66+N62+N58</f>
        <v>1246.231450829536</v>
      </c>
      <c r="O80" s="9">
        <f>N83-M83</f>
        <v>-53.224854999999479</v>
      </c>
    </row>
    <row r="81" spans="10:29" hidden="1">
      <c r="J81" s="152" t="s">
        <v>157</v>
      </c>
      <c r="K81" s="306"/>
      <c r="L81" s="153"/>
      <c r="M81" s="153"/>
      <c r="N81" s="142"/>
      <c r="O81" s="9">
        <f>N84-M84</f>
        <v>-2.814266105227059E-2</v>
      </c>
    </row>
    <row r="82" spans="10:29" hidden="1">
      <c r="J82" s="149" t="s">
        <v>41</v>
      </c>
      <c r="K82" s="305"/>
      <c r="L82" s="154"/>
      <c r="M82" s="154"/>
      <c r="N82" s="155"/>
      <c r="O82" s="9">
        <f>N80-M80</f>
        <v>-30.738549170464012</v>
      </c>
    </row>
    <row r="83" spans="10:29">
      <c r="J83" s="144" t="s">
        <v>31</v>
      </c>
      <c r="K83" s="305"/>
      <c r="L83" s="156">
        <f>L76+L72+L68+L64+L60+L48</f>
        <v>3202.79</v>
      </c>
      <c r="M83" s="249">
        <f>M76+M72+M68+M64+M60+M48</f>
        <v>3045.3999999999996</v>
      </c>
      <c r="N83" s="151">
        <f>N76+N72+N68+N64+N60+N48</f>
        <v>2992.1751450000002</v>
      </c>
    </row>
    <row r="84" spans="10:29" ht="13.5" thickBot="1">
      <c r="J84" s="157" t="s">
        <v>35</v>
      </c>
      <c r="K84" s="307"/>
      <c r="L84" s="241">
        <f>L80*10/L83</f>
        <v>4.1087614236337693</v>
      </c>
      <c r="M84" s="241">
        <f>M80*10/M83</f>
        <v>4.1931109213896374</v>
      </c>
      <c r="N84" s="522">
        <f>N80*10/N83</f>
        <v>4.1649682603373668</v>
      </c>
    </row>
    <row r="85" spans="10:29" ht="39" customHeight="1">
      <c r="J85" s="633" t="s">
        <v>310</v>
      </c>
      <c r="K85" s="633"/>
      <c r="L85" s="633"/>
      <c r="M85" s="633"/>
      <c r="N85" s="633"/>
    </row>
    <row r="86" spans="10:29" ht="13.5" thickBot="1">
      <c r="J86" s="221"/>
      <c r="K86" s="308"/>
      <c r="L86" s="222"/>
      <c r="M86" s="222"/>
      <c r="N86" s="222"/>
    </row>
    <row r="87" spans="10:29" ht="12.75" customHeight="1" thickBot="1">
      <c r="Q87" s="603" t="s">
        <v>223</v>
      </c>
      <c r="R87" s="604"/>
      <c r="S87" s="604"/>
      <c r="T87" s="605"/>
    </row>
    <row r="88" spans="10:29" ht="15">
      <c r="Q88" s="582" t="s">
        <v>2</v>
      </c>
      <c r="R88" s="476" t="s">
        <v>245</v>
      </c>
      <c r="S88" s="476" t="s">
        <v>321</v>
      </c>
      <c r="T88" s="477" t="s">
        <v>3</v>
      </c>
    </row>
    <row r="89" spans="10:29">
      <c r="Q89" s="628"/>
      <c r="R89" s="478" t="s">
        <v>145</v>
      </c>
      <c r="S89" s="478" t="s">
        <v>145</v>
      </c>
      <c r="T89" s="482" t="s">
        <v>145</v>
      </c>
      <c r="W89" s="620" t="s">
        <v>211</v>
      </c>
      <c r="X89" s="620"/>
      <c r="Y89" s="620"/>
      <c r="Z89" s="620"/>
    </row>
    <row r="90" spans="10:29">
      <c r="Q90" s="599" t="s">
        <v>42</v>
      </c>
      <c r="R90" s="601"/>
      <c r="S90" s="601"/>
      <c r="T90" s="602"/>
      <c r="W90" s="621" t="s">
        <v>2</v>
      </c>
      <c r="X90" s="50" t="s">
        <v>216</v>
      </c>
      <c r="Y90" s="246" t="s">
        <v>321</v>
      </c>
      <c r="Z90" s="50" t="s">
        <v>3</v>
      </c>
    </row>
    <row r="91" spans="10:29" ht="12.75" hidden="1" customHeight="1">
      <c r="Q91" s="483" t="s">
        <v>175</v>
      </c>
      <c r="R91" s="316"/>
      <c r="S91" s="316"/>
      <c r="T91" s="484">
        <f>('[5]Notes 4-10'!$H44)/(10^7)</f>
        <v>0</v>
      </c>
      <c r="U91" s="9"/>
      <c r="V91" s="11"/>
      <c r="W91" s="621"/>
      <c r="X91" s="50" t="s">
        <v>145</v>
      </c>
      <c r="Y91" s="50" t="s">
        <v>145</v>
      </c>
      <c r="Z91" s="50" t="s">
        <v>145</v>
      </c>
      <c r="AA91" s="11"/>
      <c r="AB91" s="11"/>
      <c r="AC91" s="11"/>
    </row>
    <row r="92" spans="10:29" ht="12.75" hidden="1" customHeight="1">
      <c r="Q92" s="483" t="s">
        <v>176</v>
      </c>
      <c r="R92" s="316"/>
      <c r="S92" s="316"/>
      <c r="T92" s="484">
        <f>('[5]Notes 4-10'!$H45)/(10^7)</f>
        <v>0</v>
      </c>
      <c r="U92" s="9"/>
      <c r="W92" s="621"/>
      <c r="X92" s="3"/>
      <c r="Y92" s="3"/>
      <c r="Z92" s="3"/>
    </row>
    <row r="93" spans="10:29" ht="12.75" hidden="1" customHeight="1">
      <c r="Q93" s="483" t="s">
        <v>177</v>
      </c>
      <c r="R93" s="316"/>
      <c r="S93" s="316"/>
      <c r="T93" s="484">
        <f>('[5]Notes 4-10'!$H46)/(10^7)</f>
        <v>0.21158991400000002</v>
      </c>
      <c r="U93" s="9"/>
      <c r="V93" s="9"/>
      <c r="W93" s="621"/>
      <c r="X93" s="53"/>
      <c r="Y93" s="53"/>
      <c r="Z93" s="53"/>
      <c r="AA93" s="9"/>
      <c r="AB93" s="9"/>
      <c r="AC93" s="9"/>
    </row>
    <row r="94" spans="10:29" ht="12.75" hidden="1" customHeight="1">
      <c r="Q94" s="483" t="s">
        <v>178</v>
      </c>
      <c r="R94" s="316"/>
      <c r="S94" s="316"/>
      <c r="T94" s="484">
        <f>('[5]Notes 4-10'!$H47)/(10^7)</f>
        <v>0</v>
      </c>
      <c r="U94" s="9"/>
      <c r="V94" s="9"/>
      <c r="W94" s="621"/>
      <c r="X94" s="53"/>
      <c r="Y94" s="53"/>
      <c r="Z94" s="53"/>
      <c r="AA94" s="9"/>
      <c r="AB94" s="9"/>
      <c r="AC94" s="9"/>
    </row>
    <row r="95" spans="10:29" ht="12.75" hidden="1" customHeight="1">
      <c r="Q95" s="483" t="s">
        <v>179</v>
      </c>
      <c r="R95" s="316"/>
      <c r="S95" s="316"/>
      <c r="T95" s="484">
        <f>('[5]Notes 4-10'!$H48)/(10^7)</f>
        <v>0</v>
      </c>
      <c r="U95" s="9"/>
      <c r="W95" s="621"/>
      <c r="X95" s="3"/>
      <c r="Y95" s="3"/>
      <c r="Z95" s="3"/>
    </row>
    <row r="96" spans="10:29" ht="12.75" hidden="1" customHeight="1">
      <c r="Q96" s="483" t="s">
        <v>180</v>
      </c>
      <c r="R96" s="316"/>
      <c r="S96" s="316"/>
      <c r="T96" s="484">
        <f>('[5]Notes 4-10'!$H49)/(10^7)</f>
        <v>0</v>
      </c>
      <c r="U96" s="9"/>
      <c r="W96" s="621"/>
      <c r="X96" s="3"/>
      <c r="Y96" s="3"/>
      <c r="Z96" s="3"/>
    </row>
    <row r="97" spans="17:37" ht="12.75" hidden="1" customHeight="1">
      <c r="Q97" s="483" t="s">
        <v>181</v>
      </c>
      <c r="R97" s="316"/>
      <c r="S97" s="316"/>
      <c r="T97" s="484">
        <f>('[5]Notes 4-10'!$H50)/(10^7)</f>
        <v>4.3021976000000004</v>
      </c>
      <c r="U97" s="9"/>
      <c r="W97" s="621"/>
      <c r="X97" s="3"/>
      <c r="Y97" s="3"/>
      <c r="Z97" s="3"/>
    </row>
    <row r="98" spans="17:37" ht="12.75" hidden="1" customHeight="1">
      <c r="Q98" s="483" t="s">
        <v>182</v>
      </c>
      <c r="R98" s="316"/>
      <c r="S98" s="316"/>
      <c r="T98" s="484">
        <f>('[5]Notes 4-10'!$H51)/(10^7)</f>
        <v>0.12585379999999999</v>
      </c>
      <c r="U98" s="9"/>
      <c r="W98" s="621"/>
      <c r="X98" s="621" t="s">
        <v>146</v>
      </c>
      <c r="Y98" s="621"/>
      <c r="Z98" s="621"/>
    </row>
    <row r="99" spans="17:37">
      <c r="Q99" s="483" t="s">
        <v>43</v>
      </c>
      <c r="R99" s="13">
        <v>15.29</v>
      </c>
      <c r="S99" s="13">
        <v>20.39</v>
      </c>
      <c r="T99" s="484">
        <f>'[4]Notes 4-10'!$H$55/10^7</f>
        <v>24.054143861116724</v>
      </c>
      <c r="U99" s="9"/>
      <c r="V99" s="9"/>
      <c r="W99" s="621"/>
      <c r="X99" s="50" t="s">
        <v>145</v>
      </c>
      <c r="Y99" s="50" t="s">
        <v>145</v>
      </c>
      <c r="Z99" s="50" t="s">
        <v>145</v>
      </c>
      <c r="AA99" s="9"/>
      <c r="AB99" s="9"/>
      <c r="AC99" s="9"/>
    </row>
    <row r="100" spans="17:37">
      <c r="Q100" s="599" t="s">
        <v>44</v>
      </c>
      <c r="R100" s="598"/>
      <c r="S100" s="598"/>
      <c r="T100" s="600"/>
      <c r="W100" s="598" t="s">
        <v>44</v>
      </c>
      <c r="X100" s="598"/>
      <c r="Y100" s="598"/>
      <c r="Z100" s="598"/>
    </row>
    <row r="101" spans="17:37">
      <c r="Q101" s="483" t="s">
        <v>45</v>
      </c>
      <c r="R101" s="13">
        <v>73.650000000000006</v>
      </c>
      <c r="S101" s="13">
        <v>65.52</v>
      </c>
      <c r="T101" s="484">
        <f>'[4]Notes 4-10'!$H$62/10^7-22.45</f>
        <v>30.334179949000006</v>
      </c>
      <c r="U101" s="9"/>
      <c r="V101" s="9"/>
      <c r="W101" s="12" t="s">
        <v>45</v>
      </c>
      <c r="X101" s="25">
        <f>R101</f>
        <v>73.650000000000006</v>
      </c>
      <c r="Y101" s="25">
        <f>S101</f>
        <v>65.52</v>
      </c>
      <c r="Z101" s="25">
        <f>[4]PL!$D$23/10^7</f>
        <v>52.784179949000006</v>
      </c>
      <c r="AA101" s="9"/>
      <c r="AB101" s="9"/>
      <c r="AC101" s="9"/>
    </row>
    <row r="102" spans="17:37">
      <c r="Q102" s="599" t="s">
        <v>46</v>
      </c>
      <c r="R102" s="601"/>
      <c r="S102" s="601"/>
      <c r="T102" s="602"/>
    </row>
    <row r="103" spans="17:37">
      <c r="Q103" s="485" t="s">
        <v>350</v>
      </c>
      <c r="R103" s="13">
        <v>18.28</v>
      </c>
      <c r="S103" s="622">
        <v>19.18</v>
      </c>
      <c r="T103" s="484">
        <f>'[4]Notes 4-10'!$H$43/10^7</f>
        <v>2.5927487799999995</v>
      </c>
      <c r="U103" s="9"/>
      <c r="V103" s="9"/>
      <c r="W103" s="9"/>
      <c r="X103" s="9"/>
      <c r="Y103" s="9"/>
      <c r="Z103" s="9"/>
      <c r="AA103" s="9"/>
      <c r="AB103" s="9"/>
      <c r="AC103" s="9"/>
      <c r="AE103" s="9">
        <f>T103/Sales!$E$15*10</f>
        <v>8.9809969316727058E-3</v>
      </c>
    </row>
    <row r="104" spans="17:37" ht="25.5">
      <c r="Q104" s="486" t="s">
        <v>351</v>
      </c>
      <c r="R104" s="3"/>
      <c r="S104" s="623"/>
      <c r="T104" s="487">
        <f>22.45-T105</f>
        <v>15.919999999999998</v>
      </c>
      <c r="AE104" s="9">
        <f>T107/Sales!$E$15*10</f>
        <v>0.27514050906671739</v>
      </c>
    </row>
    <row r="105" spans="17:37" ht="25.5">
      <c r="Q105" s="486" t="s">
        <v>361</v>
      </c>
      <c r="R105" s="3"/>
      <c r="S105" s="624"/>
      <c r="T105" s="484">
        <f>6.53</f>
        <v>6.53</v>
      </c>
    </row>
    <row r="106" spans="17:37" ht="13.5" thickBot="1">
      <c r="Q106" s="485" t="s">
        <v>47</v>
      </c>
      <c r="R106" s="3"/>
      <c r="S106" s="53">
        <f>S103</f>
        <v>19.18</v>
      </c>
      <c r="T106" s="488">
        <f>SUM(T103:T105)</f>
        <v>25.04274878</v>
      </c>
    </row>
    <row r="107" spans="17:37" ht="13.5" customHeight="1" thickBot="1">
      <c r="Q107" s="489" t="s">
        <v>48</v>
      </c>
      <c r="R107" s="490">
        <f>R103+R101+R99</f>
        <v>107.22</v>
      </c>
      <c r="S107" s="490">
        <f>S103+S101+S99</f>
        <v>105.08999999999999</v>
      </c>
      <c r="T107" s="491">
        <f>T106+T101+T99</f>
        <v>79.431072590116727</v>
      </c>
      <c r="U107" s="27"/>
      <c r="AD107" s="603" t="s">
        <v>49</v>
      </c>
      <c r="AE107" s="604"/>
      <c r="AF107" s="604"/>
      <c r="AG107" s="605"/>
    </row>
    <row r="108" spans="17:37" ht="25.5">
      <c r="Q108" s="479" t="s">
        <v>310</v>
      </c>
      <c r="T108" s="54"/>
      <c r="AD108" s="618" t="s">
        <v>2</v>
      </c>
      <c r="AE108" s="263" t="s">
        <v>245</v>
      </c>
      <c r="AF108" s="263" t="s">
        <v>321</v>
      </c>
      <c r="AG108" s="261" t="s">
        <v>3</v>
      </c>
    </row>
    <row r="109" spans="17:37">
      <c r="Q109" s="480" t="s">
        <v>311</v>
      </c>
      <c r="T109" s="44"/>
      <c r="AD109" s="619"/>
      <c r="AE109" s="262" t="s">
        <v>145</v>
      </c>
      <c r="AF109" s="262" t="s">
        <v>145</v>
      </c>
      <c r="AG109" s="135" t="s">
        <v>145</v>
      </c>
    </row>
    <row r="110" spans="17:37">
      <c r="AD110" s="653" t="s">
        <v>50</v>
      </c>
      <c r="AE110" s="654"/>
      <c r="AF110" s="654"/>
      <c r="AG110" s="655"/>
    </row>
    <row r="111" spans="17:37">
      <c r="Q111" s="481" t="s">
        <v>142</v>
      </c>
      <c r="AD111" s="192" t="s">
        <v>51</v>
      </c>
      <c r="AE111" s="137">
        <v>18.989999999999998</v>
      </c>
      <c r="AF111" s="137">
        <v>12.87</v>
      </c>
      <c r="AG111" s="138">
        <f>[4]BS!$I$28/10^7</f>
        <v>12.866956089999999</v>
      </c>
      <c r="AH111" s="1"/>
      <c r="AI111" s="1"/>
      <c r="AK111" s="9"/>
    </row>
    <row r="112" spans="17:37">
      <c r="AD112" s="192" t="s">
        <v>52</v>
      </c>
      <c r="AE112" s="137">
        <v>25.49</v>
      </c>
      <c r="AF112" s="137">
        <v>8.85</v>
      </c>
      <c r="AG112" s="138">
        <f>AG113-AG111</f>
        <v>8.8438156749999948</v>
      </c>
      <c r="AH112" s="1"/>
      <c r="AI112" s="1"/>
      <c r="AK112" s="9"/>
    </row>
    <row r="113" spans="30:42">
      <c r="AD113" s="192" t="s">
        <v>53</v>
      </c>
      <c r="AE113" s="137">
        <f>AE112+AE111</f>
        <v>44.48</v>
      </c>
      <c r="AF113" s="137">
        <f>AF112+AF111</f>
        <v>21.72</v>
      </c>
      <c r="AG113" s="138">
        <f>AG114+AG115</f>
        <v>21.710771764999993</v>
      </c>
      <c r="AH113" s="14"/>
      <c r="AI113" s="1"/>
      <c r="AK113" s="9"/>
    </row>
    <row r="114" spans="30:42">
      <c r="AD114" s="192" t="s">
        <v>54</v>
      </c>
      <c r="AE114" s="137">
        <v>19.420000000000002</v>
      </c>
      <c r="AF114" s="137">
        <v>16.34</v>
      </c>
      <c r="AG114" s="138">
        <f>'[4]Note-3'!$E$18/10^7</f>
        <v>16.336864023999993</v>
      </c>
      <c r="AH114" s="14"/>
      <c r="AI114" s="1"/>
      <c r="AK114" s="9"/>
    </row>
    <row r="115" spans="30:42">
      <c r="AD115" s="192" t="s">
        <v>55</v>
      </c>
      <c r="AE115" s="137">
        <f>AE113-AE114</f>
        <v>25.059999999999995</v>
      </c>
      <c r="AF115" s="137">
        <f>AF113-AF114</f>
        <v>5.379999999999999</v>
      </c>
      <c r="AG115" s="142">
        <f>[4]BS!$H$28/10^7</f>
        <v>5.373907741</v>
      </c>
      <c r="AH115" s="14"/>
      <c r="AI115" s="1"/>
      <c r="AK115" s="10"/>
    </row>
    <row r="116" spans="30:42">
      <c r="AD116" s="653" t="s">
        <v>56</v>
      </c>
      <c r="AE116" s="654"/>
      <c r="AF116" s="654"/>
      <c r="AG116" s="655"/>
      <c r="AH116" s="1"/>
      <c r="AI116" s="1"/>
    </row>
    <row r="117" spans="30:42">
      <c r="AD117" s="192" t="s">
        <v>57</v>
      </c>
      <c r="AE117" s="137">
        <v>493.76</v>
      </c>
      <c r="AF117" s="137">
        <v>503.99</v>
      </c>
      <c r="AG117" s="142">
        <f>'[4]Note-3'!$D$18/10^7</f>
        <v>503.98620027699997</v>
      </c>
      <c r="AH117" s="1">
        <f>T101/AG117</f>
        <v>6.0188512963902166E-2</v>
      </c>
      <c r="AI117" s="1"/>
    </row>
    <row r="118" spans="30:42" ht="25.5">
      <c r="AD118" s="309" t="s">
        <v>156</v>
      </c>
      <c r="AE118" s="137">
        <f>AE114</f>
        <v>19.420000000000002</v>
      </c>
      <c r="AF118" s="137">
        <v>16.34</v>
      </c>
      <c r="AG118" s="142">
        <f>AG114</f>
        <v>16.336864023999993</v>
      </c>
      <c r="AH118" s="1"/>
      <c r="AI118" s="1"/>
    </row>
    <row r="119" spans="30:42">
      <c r="AD119" s="192" t="s">
        <v>58</v>
      </c>
      <c r="AE119" s="137">
        <f>AE117+AE118</f>
        <v>513.17999999999995</v>
      </c>
      <c r="AF119" s="137">
        <f>AF117+AF118</f>
        <v>520.33000000000004</v>
      </c>
      <c r="AG119" s="142">
        <f>AG117+AG118</f>
        <v>520.32306430099993</v>
      </c>
      <c r="AH119" s="14">
        <f>AG119-AN133</f>
        <v>0</v>
      </c>
      <c r="AI119" t="s">
        <v>121</v>
      </c>
    </row>
    <row r="120" spans="30:42">
      <c r="AD120" s="653" t="s">
        <v>59</v>
      </c>
      <c r="AE120" s="654"/>
      <c r="AF120" s="654"/>
      <c r="AG120" s="655"/>
    </row>
    <row r="121" spans="30:42">
      <c r="AD121" s="193" t="s">
        <v>60</v>
      </c>
      <c r="AE121" s="137">
        <v>31.09</v>
      </c>
      <c r="AF121" s="137">
        <v>31.62</v>
      </c>
      <c r="AG121" s="138">
        <f>'[4]Note-3'!$I$18/10^7</f>
        <v>32.007732189000009</v>
      </c>
      <c r="AH121" s="10"/>
    </row>
    <row r="122" spans="30:42" ht="25.5">
      <c r="AD122" s="309" t="s">
        <v>61</v>
      </c>
      <c r="AE122" s="137">
        <v>3.16</v>
      </c>
      <c r="AF122" s="137">
        <v>3.17</v>
      </c>
      <c r="AG122" s="138">
        <f>CP235</f>
        <v>3.1224602189754078</v>
      </c>
      <c r="AH122" s="251"/>
    </row>
    <row r="123" spans="30:42" ht="13.5" thickBot="1">
      <c r="AD123" s="59" t="s">
        <v>62</v>
      </c>
      <c r="AE123" s="60">
        <f>AE121-AE122</f>
        <v>27.93</v>
      </c>
      <c r="AF123" s="60">
        <f>AF121-AF122+0.01</f>
        <v>28.460000000000004</v>
      </c>
      <c r="AG123" s="61">
        <f>AG121-AG122</f>
        <v>28.885271970024601</v>
      </c>
      <c r="AH123" s="23"/>
    </row>
    <row r="124" spans="30:42" ht="38.25" customHeight="1">
      <c r="AD124" s="633" t="s">
        <v>310</v>
      </c>
      <c r="AE124" s="633"/>
      <c r="AF124" s="633"/>
      <c r="AG124" s="633"/>
      <c r="AH124" s="9"/>
    </row>
    <row r="125" spans="30:42">
      <c r="AE125" s="58"/>
      <c r="AF125" s="15"/>
      <c r="AG125" s="15"/>
    </row>
    <row r="126" spans="30:42">
      <c r="AJ126" s="310" t="s">
        <v>63</v>
      </c>
    </row>
    <row r="127" spans="30:42" ht="13.5" thickBot="1">
      <c r="AN127" s="16" t="s">
        <v>64</v>
      </c>
    </row>
    <row r="128" spans="30:42" ht="12.75" customHeight="1">
      <c r="AJ128" s="613" t="s">
        <v>224</v>
      </c>
      <c r="AK128" s="607" t="s">
        <v>212</v>
      </c>
      <c r="AL128" s="607" t="s">
        <v>332</v>
      </c>
      <c r="AM128" s="607" t="s">
        <v>120</v>
      </c>
      <c r="AN128" s="650" t="s">
        <v>213</v>
      </c>
      <c r="AP128" s="30"/>
    </row>
    <row r="129" spans="34:58">
      <c r="AJ129" s="649"/>
      <c r="AK129" s="608"/>
      <c r="AL129" s="608"/>
      <c r="AM129" s="608"/>
      <c r="AN129" s="664"/>
      <c r="AP129" s="28"/>
    </row>
    <row r="130" spans="34:58">
      <c r="AH130" s="17"/>
      <c r="AJ130" s="369" t="s">
        <v>183</v>
      </c>
      <c r="AK130" s="13">
        <f>'[4]Note-3'!$D$12/10^7</f>
        <v>0.30095</v>
      </c>
      <c r="AL130" s="13">
        <f>'[4]Note-3'!$E$12/10^7</f>
        <v>0</v>
      </c>
      <c r="AM130" s="13">
        <f>'[4]Note-3'!$F$12/10^7</f>
        <v>0</v>
      </c>
      <c r="AN130" s="367">
        <f>AK130+AL130-AM130</f>
        <v>0.30095</v>
      </c>
      <c r="AO130" s="23"/>
      <c r="AP130" s="31"/>
    </row>
    <row r="131" spans="34:58">
      <c r="AH131" s="17"/>
      <c r="AJ131" s="369" t="s">
        <v>184</v>
      </c>
      <c r="AK131" s="13">
        <f>'[4]Note-3'!$D$14/10^7</f>
        <v>34.342826019</v>
      </c>
      <c r="AL131" s="13">
        <f>'[4]Note-3'!$E$14/10^7</f>
        <v>0.39790600800000003</v>
      </c>
      <c r="AM131" s="13">
        <f>'[4]Note-3'!$F$14/10^7</f>
        <v>0</v>
      </c>
      <c r="AN131" s="367">
        <f>AK131+AL131-AM131</f>
        <v>34.740732027</v>
      </c>
      <c r="AO131" s="23"/>
      <c r="AP131" s="31"/>
    </row>
    <row r="132" spans="34:58">
      <c r="AJ132" s="369" t="s">
        <v>185</v>
      </c>
      <c r="AK132" s="46">
        <f>'[4]Note-3'!$D$16/10^7</f>
        <v>469.34242425799999</v>
      </c>
      <c r="AL132" s="13">
        <f>'[4]Note-3'!$E$16/10^7</f>
        <v>15.938958015999994</v>
      </c>
      <c r="AM132" s="13">
        <f>'[4]Note-3'!$F$16/10^7</f>
        <v>0</v>
      </c>
      <c r="AN132" s="367">
        <f>AK132+AL132-AM132</f>
        <v>485.28138227400001</v>
      </c>
      <c r="AO132" s="23"/>
      <c r="AP132" s="31"/>
    </row>
    <row r="133" spans="34:58" ht="13.5" thickBot="1">
      <c r="AJ133" s="370" t="s">
        <v>34</v>
      </c>
      <c r="AK133" s="371">
        <f>SUM(AK130:AK132)</f>
        <v>503.98620027699997</v>
      </c>
      <c r="AL133" s="371">
        <f>SUM(AL130:AL132)</f>
        <v>16.336864023999993</v>
      </c>
      <c r="AM133" s="371">
        <f>SUM(AM130:AM132)</f>
        <v>0</v>
      </c>
      <c r="AN133" s="372">
        <f>SUM(AN130:AN132)</f>
        <v>520.32306430100004</v>
      </c>
      <c r="AQ133" s="20"/>
      <c r="AT133" s="16" t="s">
        <v>64</v>
      </c>
    </row>
    <row r="134" spans="34:58" ht="13.5" customHeight="1" thickBot="1">
      <c r="AJ134" s="311" t="s">
        <v>218</v>
      </c>
      <c r="AK134" s="64"/>
      <c r="AL134" s="64"/>
      <c r="AM134" s="64"/>
      <c r="AN134" s="64"/>
      <c r="AQ134" s="20"/>
      <c r="AT134" s="16"/>
    </row>
    <row r="135" spans="34:58" ht="30" customHeight="1">
      <c r="AJ135" s="312"/>
      <c r="AK135" s="15"/>
      <c r="AL135" s="19"/>
      <c r="AN135" s="9"/>
      <c r="AP135" s="582" t="s">
        <v>2</v>
      </c>
      <c r="AQ135" s="607" t="s">
        <v>225</v>
      </c>
      <c r="AR135" s="607" t="s">
        <v>226</v>
      </c>
      <c r="AS135" s="607" t="s">
        <v>227</v>
      </c>
      <c r="AT135" s="650" t="s">
        <v>228</v>
      </c>
    </row>
    <row r="136" spans="34:58" ht="21" customHeight="1">
      <c r="AK136" s="9"/>
      <c r="AL136" s="22"/>
      <c r="AP136" s="665"/>
      <c r="AQ136" s="652"/>
      <c r="AR136" s="652"/>
      <c r="AS136" s="652"/>
      <c r="AT136" s="651"/>
    </row>
    <row r="137" spans="34:58">
      <c r="AK137" s="9"/>
      <c r="AL137" s="9"/>
      <c r="AP137" s="122" t="str">
        <f>AJ130</f>
        <v>Freehold Land and Roads</v>
      </c>
      <c r="AQ137" s="66">
        <f>'[4]Note-3'!$H$12/10^7</f>
        <v>5.5240999999999992E-4</v>
      </c>
      <c r="AR137" s="66">
        <f>'[4]Note-3'!$I$12/10^7</f>
        <v>2.8689999999999998E-5</v>
      </c>
      <c r="AS137" s="66">
        <f>'[4]Note-3'!$J$12/10^7</f>
        <v>0</v>
      </c>
      <c r="AT137" s="67">
        <f>AQ137+AR137-AS137</f>
        <v>5.8109999999999998E-4</v>
      </c>
      <c r="AU137" s="10"/>
      <c r="AV137" s="10"/>
      <c r="AW137" s="10"/>
      <c r="AX137" s="10"/>
      <c r="AY137" s="10"/>
      <c r="AZ137" s="10"/>
      <c r="BA137" s="10"/>
      <c r="BB137" s="10"/>
      <c r="BC137" s="10"/>
      <c r="BF137" s="2" t="s">
        <v>65</v>
      </c>
    </row>
    <row r="138" spans="34:58">
      <c r="AK138" s="9"/>
      <c r="AL138" s="9"/>
      <c r="AP138" s="122" t="str">
        <f>AJ131</f>
        <v>Buildings</v>
      </c>
      <c r="AQ138" s="66">
        <f>'[4]Note-3'!$H$14/10^7</f>
        <v>3.3485803729999999</v>
      </c>
      <c r="AR138" s="66">
        <f>'[4]Note-3'!$I$14/10^7</f>
        <v>1.0458431490000002</v>
      </c>
      <c r="AS138" s="66">
        <f>'[4]Note-3'!$J$14/10^7</f>
        <v>0</v>
      </c>
      <c r="AT138" s="67">
        <f>AQ138+AR138-AS138</f>
        <v>4.3944235220000003</v>
      </c>
      <c r="AU138" s="10"/>
      <c r="AV138" s="10"/>
      <c r="AW138" s="10"/>
      <c r="AX138" s="10"/>
      <c r="AY138" s="10"/>
      <c r="AZ138" s="10"/>
      <c r="BA138" s="10"/>
      <c r="BB138" s="10"/>
      <c r="BC138" s="10"/>
    </row>
    <row r="139" spans="34:58">
      <c r="AK139" s="9"/>
      <c r="AL139" s="9"/>
      <c r="AP139" s="122" t="str">
        <f>AJ132</f>
        <v>Plant &amp; Machinery</v>
      </c>
      <c r="AQ139" s="66">
        <f>'[4]Note-3'!$H$16/10^7</f>
        <v>162.1542602240001</v>
      </c>
      <c r="AR139" s="66">
        <f>'[4]Note-3'!$I$16/10^7</f>
        <v>30.961860350000013</v>
      </c>
      <c r="AS139" s="66">
        <f>'[4]Note-3'!$J$16/10^7</f>
        <v>0</v>
      </c>
      <c r="AT139" s="67">
        <f>AQ139+AR139-AS139</f>
        <v>193.11612057400012</v>
      </c>
      <c r="AU139" s="10"/>
      <c r="AV139" s="10"/>
      <c r="AW139" s="10"/>
      <c r="AX139" s="10"/>
      <c r="AY139" s="10"/>
      <c r="AZ139" s="10"/>
      <c r="BA139" s="10"/>
      <c r="BB139" s="10"/>
      <c r="BC139" s="10"/>
    </row>
    <row r="140" spans="34:58" ht="13.5" thickBot="1">
      <c r="AK140" s="9"/>
      <c r="AL140" s="9"/>
      <c r="AP140" s="123" t="s">
        <v>34</v>
      </c>
      <c r="AQ140" s="124">
        <f>SUM(AQ137:AQ139)</f>
        <v>165.50339300700008</v>
      </c>
      <c r="AR140" s="124">
        <f>SUM(AR137:AR139)</f>
        <v>32.007732189000009</v>
      </c>
      <c r="AS140" s="124">
        <f>SUM(AS137:AS139)</f>
        <v>0</v>
      </c>
      <c r="AT140" s="125">
        <f>SUM(AT137:AT139)</f>
        <v>197.51112519600011</v>
      </c>
      <c r="AU140" s="37"/>
      <c r="AV140" s="37"/>
      <c r="AW140" s="37"/>
      <c r="AX140" s="37"/>
      <c r="AY140" s="37"/>
      <c r="AZ140" s="37"/>
      <c r="BA140" s="37"/>
      <c r="BB140" s="37"/>
      <c r="BC140" s="18"/>
    </row>
    <row r="141" spans="34:58" ht="13.5" thickBot="1">
      <c r="AK141" s="9"/>
      <c r="AL141" s="9"/>
      <c r="AP141" s="63" t="s">
        <v>218</v>
      </c>
      <c r="AQ141" s="55"/>
      <c r="AR141" s="55"/>
      <c r="AS141" s="55"/>
      <c r="AT141" s="55"/>
      <c r="AU141" s="37"/>
      <c r="AV141" s="37"/>
      <c r="AW141" s="37"/>
      <c r="AX141" s="37"/>
      <c r="AY141" s="37"/>
      <c r="AZ141" s="37"/>
      <c r="BA141" s="37"/>
      <c r="BB141" s="37"/>
      <c r="BC141" s="18"/>
    </row>
    <row r="142" spans="34:58">
      <c r="AK142" s="9"/>
      <c r="AL142" s="9"/>
      <c r="AP142" s="56"/>
      <c r="AQ142" s="54"/>
      <c r="AR142" s="57"/>
      <c r="AS142" s="57"/>
      <c r="AT142" s="55"/>
      <c r="AU142" s="10"/>
      <c r="AV142" s="10"/>
      <c r="AW142" s="523" t="s">
        <v>214</v>
      </c>
      <c r="AX142" s="524" t="s">
        <v>371</v>
      </c>
      <c r="AY142" s="531" t="s">
        <v>372</v>
      </c>
      <c r="AZ142" s="532" t="s">
        <v>373</v>
      </c>
      <c r="BA142" s="10"/>
      <c r="BB142" s="10"/>
      <c r="BC142" s="9"/>
    </row>
    <row r="143" spans="34:58">
      <c r="AK143" s="9"/>
      <c r="AL143" s="9"/>
      <c r="AP143" s="27"/>
      <c r="AQ143" s="23"/>
      <c r="AR143" s="10"/>
      <c r="AS143" s="10"/>
      <c r="AU143" s="10"/>
      <c r="AV143" s="10"/>
      <c r="AW143" s="68" t="s">
        <v>57</v>
      </c>
      <c r="AX143" s="525">
        <f>'[4]Note-3'!$D$18/10^7</f>
        <v>503.98620027699997</v>
      </c>
      <c r="AY143" s="533"/>
      <c r="AZ143" s="3"/>
      <c r="BA143" s="10">
        <f>-'[4]Note-3'!$D$19/10^7</f>
        <v>486.41119626800003</v>
      </c>
      <c r="BB143" s="10"/>
      <c r="BC143" s="9"/>
    </row>
    <row r="144" spans="34:58">
      <c r="AK144" s="9"/>
      <c r="AL144" s="9"/>
      <c r="AP144" s="27"/>
      <c r="AQ144" s="23"/>
      <c r="AR144" s="10"/>
      <c r="AS144" s="10"/>
      <c r="AU144" s="10"/>
      <c r="AV144" s="10"/>
      <c r="AW144" s="68" t="s">
        <v>141</v>
      </c>
      <c r="AX144" s="526">
        <f>'[4]Notes 1,2'!$D$12/10^7</f>
        <v>49.108189114999995</v>
      </c>
      <c r="AY144" s="534"/>
      <c r="AZ144" s="532" t="s">
        <v>312</v>
      </c>
      <c r="BA144" s="10">
        <f>AX144</f>
        <v>49.108189114999995</v>
      </c>
      <c r="BB144" s="10"/>
      <c r="BC144" s="9"/>
    </row>
    <row r="145" spans="37:58">
      <c r="AK145" s="9"/>
      <c r="AL145" s="9"/>
      <c r="AP145" s="27"/>
      <c r="AQ145" s="23"/>
      <c r="AR145" s="10"/>
      <c r="AS145" s="10"/>
      <c r="AU145" s="10"/>
      <c r="AV145" s="10"/>
      <c r="AW145" s="68" t="s">
        <v>166</v>
      </c>
      <c r="AX145" s="525">
        <f>AX143-AX144</f>
        <v>454.87801116199995</v>
      </c>
      <c r="AY145" s="533"/>
      <c r="AZ145" s="533"/>
      <c r="BA145" s="529">
        <f>BA143-BA144</f>
        <v>437.30300715300001</v>
      </c>
      <c r="BB145" s="10"/>
      <c r="BC145" s="9"/>
    </row>
    <row r="146" spans="37:58">
      <c r="AK146" s="9"/>
      <c r="AL146" s="9"/>
      <c r="AP146" s="27"/>
      <c r="AQ146" s="23"/>
      <c r="AR146" s="10"/>
      <c r="AS146" s="10"/>
      <c r="AU146" s="10"/>
      <c r="AV146" s="10"/>
      <c r="AW146" s="68" t="s">
        <v>168</v>
      </c>
      <c r="AX146" s="527">
        <f>AX145/AX143</f>
        <v>0.90256044890116183</v>
      </c>
      <c r="AY146" s="535"/>
      <c r="AZ146" s="533"/>
      <c r="BA146" s="530">
        <f>BA145/BA143</f>
        <v>0.89903976410949493</v>
      </c>
      <c r="BB146" s="10"/>
      <c r="BC146" s="9"/>
    </row>
    <row r="147" spans="37:58">
      <c r="AK147" s="9"/>
      <c r="AL147" s="9"/>
      <c r="AP147" s="27"/>
      <c r="AQ147" s="23"/>
      <c r="AR147" s="10"/>
      <c r="AS147" s="10"/>
      <c r="AU147" s="10"/>
      <c r="AV147" s="10"/>
      <c r="AW147" s="68" t="s">
        <v>167</v>
      </c>
      <c r="AX147" s="525">
        <f>'[4]Note-3'!$H$18/10^7</f>
        <v>165.50339300700008</v>
      </c>
      <c r="AY147" s="533"/>
      <c r="AZ147" s="533"/>
      <c r="BA147" s="10"/>
      <c r="BB147" s="10"/>
      <c r="BC147" s="9"/>
    </row>
    <row r="148" spans="37:58">
      <c r="AK148" s="9"/>
      <c r="AL148" s="9"/>
      <c r="AP148" s="27"/>
      <c r="AQ148" s="23"/>
      <c r="AR148" s="10"/>
      <c r="AS148" s="10"/>
      <c r="AU148" s="10"/>
      <c r="AV148" s="10"/>
      <c r="AW148" s="68" t="s">
        <v>169</v>
      </c>
      <c r="AX148" s="525">
        <f>AX147*AX146</f>
        <v>149.37681668706341</v>
      </c>
      <c r="AY148" s="533"/>
      <c r="AZ148" s="533"/>
      <c r="BA148" s="10"/>
      <c r="BB148" s="10"/>
      <c r="BC148" s="9"/>
    </row>
    <row r="149" spans="37:58" ht="13.5" thickBot="1">
      <c r="AK149" s="9"/>
      <c r="AL149" s="9"/>
      <c r="AP149" s="27"/>
      <c r="AQ149" s="23"/>
      <c r="AR149" s="10"/>
      <c r="AS149" s="10"/>
      <c r="AU149" s="10"/>
      <c r="AV149" s="10"/>
      <c r="AW149" s="70" t="s">
        <v>170</v>
      </c>
      <c r="AX149" s="528">
        <f>AX147-AX148</f>
        <v>16.126576319936675</v>
      </c>
      <c r="AY149" s="533"/>
      <c r="AZ149" s="533"/>
      <c r="BA149" s="10"/>
      <c r="BB149" s="10"/>
      <c r="BC149" s="9"/>
    </row>
    <row r="150" spans="37:58">
      <c r="AK150" s="9"/>
      <c r="AL150" s="9"/>
      <c r="AP150" s="27"/>
      <c r="AQ150" s="23"/>
      <c r="AR150" s="10"/>
      <c r="AS150" s="10"/>
      <c r="AU150" s="10"/>
      <c r="AV150" s="10"/>
      <c r="AW150" s="63" t="s">
        <v>218</v>
      </c>
      <c r="AX150" s="10"/>
      <c r="AY150" s="10"/>
      <c r="AZ150" s="10"/>
      <c r="BA150" s="10"/>
      <c r="BB150" s="10"/>
      <c r="BC150" s="9"/>
    </row>
    <row r="151" spans="37:58" ht="13.5" thickBot="1">
      <c r="AK151" s="9"/>
      <c r="AL151" s="9"/>
      <c r="AP151" s="27"/>
      <c r="AQ151" s="23"/>
      <c r="AR151" s="10"/>
      <c r="AS151" s="10"/>
      <c r="AU151" s="10"/>
      <c r="AV151" s="10"/>
      <c r="AW151" s="10"/>
      <c r="AX151" s="10"/>
      <c r="AY151" s="10"/>
      <c r="AZ151" s="10"/>
      <c r="BA151" s="10"/>
      <c r="BB151" s="10"/>
      <c r="BC151" s="9"/>
    </row>
    <row r="152" spans="37:58">
      <c r="AK152" s="9"/>
      <c r="AL152" s="9"/>
      <c r="AP152" s="27"/>
      <c r="AQ152" s="23"/>
      <c r="AR152" s="10"/>
      <c r="AS152" s="10"/>
      <c r="AU152" s="10"/>
      <c r="AV152" s="10"/>
      <c r="AW152" s="523" t="s">
        <v>374</v>
      </c>
      <c r="AX152" s="524" t="s">
        <v>371</v>
      </c>
      <c r="AY152" s="531" t="s">
        <v>372</v>
      </c>
      <c r="AZ152" s="532" t="s">
        <v>373</v>
      </c>
      <c r="BA152" s="10"/>
      <c r="BB152" s="10"/>
      <c r="BC152" s="9"/>
    </row>
    <row r="153" spans="37:58">
      <c r="AK153" s="9"/>
      <c r="AL153" s="9"/>
      <c r="AP153" s="27"/>
      <c r="AQ153" s="23"/>
      <c r="AR153" s="10"/>
      <c r="AS153" s="10"/>
      <c r="AU153" s="10"/>
      <c r="AV153" s="10"/>
      <c r="AW153" s="68" t="s">
        <v>375</v>
      </c>
      <c r="AX153" s="525">
        <v>520.32000000000005</v>
      </c>
      <c r="AY153" s="533"/>
      <c r="AZ153" s="3"/>
      <c r="BA153" s="10"/>
      <c r="BB153" s="10"/>
      <c r="BC153" s="9"/>
    </row>
    <row r="154" spans="37:58" ht="13.5" thickBot="1">
      <c r="AK154" s="9"/>
      <c r="AL154" s="9"/>
      <c r="AW154" s="68" t="s">
        <v>376</v>
      </c>
      <c r="AX154" s="526">
        <f>'[4]Notes 1,2'!$D$12/10^7</f>
        <v>49.108189114999995</v>
      </c>
      <c r="AY154" s="534"/>
      <c r="AZ154" s="532" t="s">
        <v>312</v>
      </c>
    </row>
    <row r="155" spans="37:58">
      <c r="AW155" s="68" t="s">
        <v>377</v>
      </c>
      <c r="AX155" s="525">
        <f>AX153-AX154</f>
        <v>471.21181088500003</v>
      </c>
      <c r="AY155" s="533"/>
      <c r="AZ155" s="533"/>
      <c r="BD155" s="642" t="s">
        <v>66</v>
      </c>
      <c r="BE155" s="644"/>
    </row>
    <row r="156" spans="37:58">
      <c r="AW156" s="68" t="s">
        <v>168</v>
      </c>
      <c r="AX156" s="527">
        <f>AX155/AX153</f>
        <v>0.90561925523716169</v>
      </c>
      <c r="AY156" s="535"/>
      <c r="AZ156" s="533"/>
      <c r="BD156" s="638" t="s">
        <v>2</v>
      </c>
      <c r="BE156" s="73" t="s">
        <v>3</v>
      </c>
    </row>
    <row r="157" spans="37:58">
      <c r="AW157" s="68" t="s">
        <v>378</v>
      </c>
      <c r="AX157" s="525">
        <f>'[4]Note-3'!$H$18/10^7</f>
        <v>165.50339300700008</v>
      </c>
      <c r="AY157" s="533"/>
      <c r="AZ157" s="533"/>
      <c r="BD157" s="619"/>
      <c r="BE157" s="73" t="s">
        <v>145</v>
      </c>
    </row>
    <row r="158" spans="37:58">
      <c r="AW158" s="68" t="s">
        <v>169</v>
      </c>
      <c r="AX158" s="525">
        <f>AX157*AX156</f>
        <v>149.88305951422268</v>
      </c>
      <c r="AY158" s="533"/>
      <c r="AZ158" s="533"/>
      <c r="BD158" s="122" t="s">
        <v>140</v>
      </c>
      <c r="BE158" s="74">
        <f>AX143</f>
        <v>503.98620027699997</v>
      </c>
      <c r="BF158" s="17"/>
    </row>
    <row r="159" spans="37:58" ht="13.5" thickBot="1">
      <c r="AW159" s="70" t="s">
        <v>170</v>
      </c>
      <c r="AX159" s="528">
        <f>AX157-AX158</f>
        <v>15.620333492777405</v>
      </c>
      <c r="AY159" s="533"/>
      <c r="AZ159" s="533"/>
      <c r="BD159" s="126" t="s">
        <v>210</v>
      </c>
      <c r="BE159" s="74">
        <f>AX148</f>
        <v>149.37681668706341</v>
      </c>
      <c r="BF159" s="17"/>
    </row>
    <row r="160" spans="37:58">
      <c r="BD160" s="122" t="s">
        <v>368</v>
      </c>
      <c r="BE160" s="74">
        <f>BE158-BE159</f>
        <v>354.60938358993656</v>
      </c>
      <c r="BF160" s="17"/>
    </row>
    <row r="161" spans="56:65">
      <c r="BD161" s="647" t="s">
        <v>67</v>
      </c>
      <c r="BE161" s="648"/>
      <c r="BF161" s="17"/>
    </row>
    <row r="162" spans="56:65">
      <c r="BD162" s="65" t="s">
        <v>68</v>
      </c>
      <c r="BE162" s="75">
        <f>AX144</f>
        <v>49.108189114999995</v>
      </c>
      <c r="BF162" s="17"/>
    </row>
    <row r="163" spans="56:65">
      <c r="BD163" s="65" t="s">
        <v>69</v>
      </c>
      <c r="BE163" s="75">
        <f>30%*(BE158-BE162)</f>
        <v>136.46340334859997</v>
      </c>
      <c r="BF163" s="409"/>
    </row>
    <row r="164" spans="56:65" ht="27" customHeight="1" thickBot="1">
      <c r="BD164" s="127" t="s">
        <v>70</v>
      </c>
      <c r="BE164" s="128">
        <f>(70%*AX145)-AX148</f>
        <v>169.03779112633651</v>
      </c>
      <c r="BF164" s="17"/>
    </row>
    <row r="165" spans="56:65">
      <c r="BD165" s="63" t="s">
        <v>218</v>
      </c>
    </row>
    <row r="167" spans="56:65">
      <c r="BD167" s="122" t="s">
        <v>369</v>
      </c>
      <c r="BE167" s="74">
        <v>520.32000000000005</v>
      </c>
    </row>
    <row r="168" spans="56:65">
      <c r="BD168" s="126" t="s">
        <v>370</v>
      </c>
      <c r="BE168" s="74">
        <f>AX157</f>
        <v>165.50339300700008</v>
      </c>
    </row>
    <row r="169" spans="56:65" ht="13.5" thickBot="1">
      <c r="BD169" s="122" t="s">
        <v>368</v>
      </c>
      <c r="BE169" s="74">
        <f>BE167-BE168</f>
        <v>354.81660699299994</v>
      </c>
      <c r="BM169" s="21" t="s">
        <v>76</v>
      </c>
    </row>
    <row r="170" spans="56:65" ht="13.5" thickBot="1">
      <c r="BD170" s="647" t="s">
        <v>67</v>
      </c>
      <c r="BE170" s="648"/>
      <c r="BJ170" s="603" t="s">
        <v>229</v>
      </c>
      <c r="BK170" s="604"/>
      <c r="BL170" s="604"/>
      <c r="BM170" s="605"/>
    </row>
    <row r="171" spans="56:65" ht="15">
      <c r="BD171" s="65" t="s">
        <v>68</v>
      </c>
      <c r="BE171" s="75">
        <f>AX153</f>
        <v>520.32000000000005</v>
      </c>
      <c r="BJ171" s="582" t="s">
        <v>2</v>
      </c>
      <c r="BK171" s="263" t="s">
        <v>245</v>
      </c>
      <c r="BL171" s="263" t="s">
        <v>321</v>
      </c>
      <c r="BM171" s="261" t="s">
        <v>3</v>
      </c>
    </row>
    <row r="172" spans="56:65">
      <c r="BD172" s="65" t="s">
        <v>69</v>
      </c>
      <c r="BE172" s="75">
        <f>30%*(BE167-BE171)</f>
        <v>0</v>
      </c>
      <c r="BJ172" s="606"/>
      <c r="BK172" s="262" t="s">
        <v>145</v>
      </c>
      <c r="BL172" s="262" t="s">
        <v>145</v>
      </c>
      <c r="BM172" s="135" t="s">
        <v>145</v>
      </c>
    </row>
    <row r="173" spans="56:65" ht="26.25" thickBot="1">
      <c r="BD173" s="127" t="s">
        <v>70</v>
      </c>
      <c r="BE173" s="128">
        <f>(70%*AX154)-AX157</f>
        <v>-131.12766062650007</v>
      </c>
      <c r="BJ173" s="182" t="s">
        <v>77</v>
      </c>
      <c r="BK173" s="137">
        <f>R107/12</f>
        <v>8.9350000000000005</v>
      </c>
      <c r="BL173" s="137">
        <v>8.76</v>
      </c>
      <c r="BM173" s="142">
        <f>T107/12</f>
        <v>6.6192560491763937</v>
      </c>
    </row>
    <row r="174" spans="56:65">
      <c r="BJ174" s="182" t="s">
        <v>78</v>
      </c>
      <c r="BK174" s="183">
        <f>AE117*1%</f>
        <v>4.9375999999999998</v>
      </c>
      <c r="BL174" s="183">
        <v>5.04</v>
      </c>
      <c r="BM174" s="184">
        <f>AG117*1%</f>
        <v>5.0398620027699996</v>
      </c>
    </row>
    <row r="175" spans="56:65">
      <c r="BJ175" s="182" t="s">
        <v>79</v>
      </c>
      <c r="BK175" s="137">
        <v>232.78</v>
      </c>
      <c r="BL175" s="137">
        <v>244.63</v>
      </c>
      <c r="BM175" s="138">
        <f>CW254*2/12</f>
        <v>244.44158796822492</v>
      </c>
    </row>
    <row r="176" spans="56:65">
      <c r="BJ176" s="185" t="s">
        <v>80</v>
      </c>
      <c r="BK176" s="163"/>
      <c r="BL176" s="163"/>
      <c r="BM176" s="138"/>
    </row>
    <row r="177" spans="62:72">
      <c r="BJ177" s="186" t="s">
        <v>81</v>
      </c>
      <c r="BK177" s="137">
        <f>L80/12</f>
        <v>109.66250000000001</v>
      </c>
      <c r="BL177" s="137">
        <f>M80/12</f>
        <v>106.41416666666667</v>
      </c>
      <c r="BM177" s="142">
        <f>N80/12</f>
        <v>103.85262090246134</v>
      </c>
    </row>
    <row r="178" spans="62:72">
      <c r="BJ178" s="182" t="s">
        <v>198</v>
      </c>
      <c r="BK178" s="137">
        <f>BQ191</f>
        <v>17.899999999999999</v>
      </c>
      <c r="BL178" s="137">
        <v>22.02</v>
      </c>
      <c r="BM178" s="142">
        <f>BS191</f>
        <v>14.646295237000002</v>
      </c>
    </row>
    <row r="179" spans="62:72">
      <c r="BJ179" s="187" t="s">
        <v>82</v>
      </c>
      <c r="BK179" s="140">
        <f>BK173+BK174+BK175-BK177-BK178</f>
        <v>119.09009999999998</v>
      </c>
      <c r="BL179" s="140">
        <f>BL173+BL174+BL175-BL177-BL178</f>
        <v>129.99583333333331</v>
      </c>
      <c r="BM179" s="141">
        <f>BM173+BM174+BM175-BM177-BM178</f>
        <v>137.60178988070993</v>
      </c>
    </row>
    <row r="180" spans="62:72">
      <c r="BJ180" s="187"/>
      <c r="BK180" s="163"/>
      <c r="BL180" s="163"/>
      <c r="BM180" s="142"/>
    </row>
    <row r="181" spans="62:72">
      <c r="BJ181" s="188" t="s">
        <v>364</v>
      </c>
      <c r="BK181" s="189">
        <v>0.14749999999999999</v>
      </c>
      <c r="BL181" s="189">
        <v>0.14749999999999999</v>
      </c>
      <c r="BM181" s="190">
        <v>0.14749999999999999</v>
      </c>
    </row>
    <row r="182" spans="62:72" ht="13.5" thickBot="1">
      <c r="BJ182" s="191" t="s">
        <v>83</v>
      </c>
      <c r="BK182" s="296">
        <f>BK179*BK181-0.01</f>
        <v>17.555789749999995</v>
      </c>
      <c r="BL182" s="296">
        <f>BL179*BL181</f>
        <v>19.174385416666663</v>
      </c>
      <c r="BM182" s="297">
        <f>BM179*BM181</f>
        <v>20.296264007404712</v>
      </c>
    </row>
    <row r="183" spans="62:72" ht="38.25" customHeight="1">
      <c r="BJ183" s="641" t="s">
        <v>308</v>
      </c>
      <c r="BK183" s="641"/>
      <c r="BL183" s="641"/>
      <c r="BM183" s="641"/>
    </row>
    <row r="184" spans="62:72" ht="13.5" thickBot="1">
      <c r="BK184" s="9"/>
      <c r="BS184" s="21" t="s">
        <v>64</v>
      </c>
    </row>
    <row r="185" spans="62:72">
      <c r="BK185" s="9"/>
      <c r="BP185" s="611" t="s">
        <v>230</v>
      </c>
      <c r="BQ185" s="662"/>
      <c r="BR185" s="662"/>
      <c r="BS185" s="612"/>
    </row>
    <row r="186" spans="62:72" ht="15">
      <c r="BP186" s="663" t="s">
        <v>2</v>
      </c>
      <c r="BQ186" s="521" t="s">
        <v>245</v>
      </c>
      <c r="BR186" s="521" t="s">
        <v>321</v>
      </c>
      <c r="BS186" s="539" t="s">
        <v>3</v>
      </c>
    </row>
    <row r="187" spans="62:72">
      <c r="BP187" s="663"/>
      <c r="BQ187" s="521" t="s">
        <v>145</v>
      </c>
      <c r="BR187" s="521" t="s">
        <v>145</v>
      </c>
      <c r="BS187" s="539" t="s">
        <v>145</v>
      </c>
    </row>
    <row r="188" spans="62:72">
      <c r="BP188" s="540" t="s">
        <v>84</v>
      </c>
      <c r="BQ188" s="25">
        <v>15.94</v>
      </c>
      <c r="BR188" s="25"/>
      <c r="BS188" s="541">
        <f>'[4]Notes 1,2'!$I$27/10^7</f>
        <v>13.968618520000005</v>
      </c>
    </row>
    <row r="189" spans="62:72">
      <c r="BP189" s="542" t="s">
        <v>85</v>
      </c>
      <c r="BQ189" s="13">
        <v>3.92</v>
      </c>
      <c r="BR189" s="13"/>
      <c r="BS189" s="543">
        <f>BS190-BS188</f>
        <v>1.3553534339999942</v>
      </c>
    </row>
    <row r="190" spans="62:72">
      <c r="BP190" s="540" t="s">
        <v>86</v>
      </c>
      <c r="BQ190" s="25">
        <f>BQ188+BQ189</f>
        <v>19.86</v>
      </c>
      <c r="BR190" s="25"/>
      <c r="BS190" s="544">
        <f>'[4]Notes 1,2'!$F$27/10^7</f>
        <v>15.323971953999999</v>
      </c>
    </row>
    <row r="191" spans="62:72">
      <c r="BP191" s="545" t="s">
        <v>87</v>
      </c>
      <c r="BQ191" s="13">
        <f>AVERAGE(BQ188,BQ190)</f>
        <v>17.899999999999999</v>
      </c>
      <c r="BR191" s="13"/>
      <c r="BS191" s="543">
        <f>AVERAGE(BS188,BS190)</f>
        <v>14.646295237000002</v>
      </c>
      <c r="BT191" s="9">
        <f>BS191</f>
        <v>14.646295237000002</v>
      </c>
    </row>
    <row r="192" spans="62:72" ht="39" thickBot="1">
      <c r="BP192" s="546" t="s">
        <v>379</v>
      </c>
      <c r="BQ192" s="547">
        <f>BQ191*BQ193</f>
        <v>1.6109999999999998</v>
      </c>
      <c r="BR192" s="547">
        <v>1.98</v>
      </c>
      <c r="BS192" s="548">
        <f>'[4]Notes 4-10'!$H$38/10^7</f>
        <v>1.1705170940373302</v>
      </c>
      <c r="BT192" s="252">
        <f>'[4]Notes 4-10'!$H$35/10^7</f>
        <v>1.1161194994979451</v>
      </c>
    </row>
    <row r="193" spans="62:96" ht="13.5" thickBot="1">
      <c r="BJ193" s="27"/>
      <c r="BP193" s="536" t="s">
        <v>348</v>
      </c>
      <c r="BQ193" s="537">
        <v>0.09</v>
      </c>
      <c r="BR193" s="537"/>
      <c r="BS193" s="538">
        <f>BS192/BS191</f>
        <v>7.9918988051007431E-2</v>
      </c>
      <c r="BT193" s="408">
        <f>BT192/BT191</f>
        <v>7.6204902430094645E-2</v>
      </c>
      <c r="BU193" s="9"/>
    </row>
    <row r="194" spans="62:96" ht="39" customHeight="1" thickBot="1">
      <c r="BM194" s="33"/>
      <c r="BP194" s="640" t="s">
        <v>308</v>
      </c>
      <c r="BQ194" s="640"/>
      <c r="BR194" s="640"/>
      <c r="BS194" s="640"/>
      <c r="BY194" s="16" t="s">
        <v>147</v>
      </c>
    </row>
    <row r="195" spans="62:96" ht="13.5" thickBot="1">
      <c r="BV195" s="603" t="s">
        <v>231</v>
      </c>
      <c r="BW195" s="604"/>
      <c r="BX195" s="604"/>
      <c r="BY195" s="605"/>
    </row>
    <row r="196" spans="62:96" ht="15">
      <c r="BV196" s="582" t="s">
        <v>2</v>
      </c>
      <c r="BW196" s="263" t="s">
        <v>245</v>
      </c>
      <c r="BX196" s="263" t="s">
        <v>321</v>
      </c>
      <c r="BY196" s="261" t="s">
        <v>3</v>
      </c>
    </row>
    <row r="197" spans="62:96">
      <c r="BV197" s="606"/>
      <c r="BW197" s="262" t="s">
        <v>145</v>
      </c>
      <c r="BX197" s="262" t="s">
        <v>145</v>
      </c>
      <c r="BY197" s="135" t="s">
        <v>145</v>
      </c>
    </row>
    <row r="198" spans="62:96">
      <c r="BV198" s="144" t="s">
        <v>89</v>
      </c>
      <c r="BW198" s="313">
        <v>18.010000000000002</v>
      </c>
      <c r="BX198" s="137">
        <f>CL229</f>
        <v>24.489424999999997</v>
      </c>
      <c r="BY198" s="142">
        <f>CM229</f>
        <v>23.560940633003071</v>
      </c>
    </row>
    <row r="199" spans="62:96">
      <c r="BV199" s="144" t="s">
        <v>90</v>
      </c>
      <c r="BW199" s="137">
        <f>BK$182</f>
        <v>17.555789749999995</v>
      </c>
      <c r="BX199" s="137">
        <f>BL$182</f>
        <v>19.174385416666663</v>
      </c>
      <c r="BY199" s="142">
        <f>BM$182</f>
        <v>20.296264007404712</v>
      </c>
    </row>
    <row r="200" spans="62:96">
      <c r="BV200" s="314" t="s">
        <v>91</v>
      </c>
      <c r="BW200" s="137">
        <f>BQ192</f>
        <v>1.6109999999999998</v>
      </c>
      <c r="BX200" s="137">
        <f>BR192</f>
        <v>1.98</v>
      </c>
      <c r="BY200" s="138">
        <f>BS$192</f>
        <v>1.1705170940373302</v>
      </c>
    </row>
    <row r="201" spans="62:96" ht="13.5" thickBot="1">
      <c r="BV201" s="315" t="s">
        <v>92</v>
      </c>
      <c r="BW201" s="296">
        <f>SUM(BW198:BW200)</f>
        <v>37.17678974999999</v>
      </c>
      <c r="BX201" s="296">
        <f>SUM(BX198:BX200)</f>
        <v>45.643810416666661</v>
      </c>
      <c r="BY201" s="297">
        <f>SUM(BY198:BY200)</f>
        <v>45.027721734445116</v>
      </c>
    </row>
    <row r="202" spans="62:96" ht="41.25" customHeight="1" thickBot="1">
      <c r="BV202" s="641" t="s">
        <v>308</v>
      </c>
      <c r="BW202" s="641"/>
      <c r="BX202" s="641"/>
      <c r="BY202" s="641"/>
      <c r="CD202" s="21" t="s">
        <v>64</v>
      </c>
      <c r="CE202" s="21"/>
      <c r="CF202" s="21"/>
      <c r="CG202" s="21"/>
      <c r="CH202" s="21"/>
      <c r="CI202" s="21"/>
      <c r="CJ202" s="21"/>
      <c r="CK202" s="21"/>
      <c r="CL202" s="21"/>
      <c r="CM202" s="21"/>
      <c r="CN202" s="21"/>
      <c r="CO202" s="21"/>
      <c r="CP202" s="21"/>
      <c r="CQ202" s="21"/>
      <c r="CR202" s="21"/>
    </row>
    <row r="203" spans="62:96" ht="13.5" thickBot="1">
      <c r="CA203" s="603" t="s">
        <v>232</v>
      </c>
      <c r="CB203" s="604"/>
      <c r="CC203" s="604"/>
      <c r="CD203" s="605"/>
      <c r="CE203" s="39"/>
      <c r="CF203" s="39"/>
      <c r="CG203" s="39"/>
      <c r="CH203" s="39"/>
      <c r="CI203" s="39"/>
      <c r="CJ203" s="39"/>
      <c r="CK203" s="39"/>
      <c r="CL203" s="39"/>
      <c r="CM203" s="39"/>
      <c r="CN203" s="39"/>
      <c r="CO203" s="39"/>
      <c r="CP203" s="39"/>
      <c r="CQ203" s="39"/>
      <c r="CR203" s="39"/>
    </row>
    <row r="204" spans="62:96" ht="15">
      <c r="CA204" s="582" t="s">
        <v>2</v>
      </c>
      <c r="CB204" s="411" t="s">
        <v>245</v>
      </c>
      <c r="CC204" s="411" t="s">
        <v>321</v>
      </c>
      <c r="CD204" s="412" t="s">
        <v>3</v>
      </c>
      <c r="CE204" s="39"/>
      <c r="CF204" s="4"/>
      <c r="CG204" s="4"/>
      <c r="CH204" s="39"/>
      <c r="CI204" s="39"/>
      <c r="CJ204" s="39"/>
      <c r="CK204" s="39"/>
      <c r="CL204" s="39"/>
      <c r="CM204" s="39"/>
      <c r="CN204" s="39"/>
      <c r="CO204" s="39"/>
      <c r="CP204" s="39"/>
      <c r="CQ204" s="39"/>
      <c r="CR204" s="39"/>
    </row>
    <row r="205" spans="62:96">
      <c r="CA205" s="639"/>
      <c r="CB205" s="413" t="s">
        <v>145</v>
      </c>
      <c r="CC205" s="413" t="s">
        <v>145</v>
      </c>
      <c r="CD205" s="414" t="s">
        <v>145</v>
      </c>
      <c r="CE205" s="39"/>
      <c r="CF205" s="4"/>
      <c r="CG205" s="4"/>
      <c r="CH205" s="39"/>
      <c r="CI205" s="39"/>
      <c r="CJ205" s="39"/>
      <c r="CK205" s="39"/>
      <c r="CL205" s="39"/>
      <c r="CM205" s="39"/>
      <c r="CN205" s="39"/>
      <c r="CO205" s="39"/>
      <c r="CP205" s="39"/>
      <c r="CQ205" s="39"/>
      <c r="CR205" s="39"/>
    </row>
    <row r="206" spans="62:96">
      <c r="CA206" s="460" t="s">
        <v>93</v>
      </c>
      <c r="CB206" s="461">
        <v>133.46</v>
      </c>
      <c r="CC206" s="461">
        <v>136.46</v>
      </c>
      <c r="CD206" s="462">
        <f>BE163</f>
        <v>136.46340334859997</v>
      </c>
      <c r="CE206" s="38"/>
      <c r="CF206" s="4"/>
      <c r="CG206" s="4"/>
      <c r="CH206" s="38"/>
      <c r="CI206" s="38"/>
      <c r="CJ206" s="38"/>
      <c r="CK206" s="38"/>
      <c r="CL206" s="38"/>
      <c r="CM206" s="38"/>
      <c r="CN206" s="38"/>
      <c r="CO206" s="38"/>
      <c r="CP206" s="38"/>
      <c r="CQ206" s="38"/>
      <c r="CR206" s="38"/>
    </row>
    <row r="207" spans="62:96">
      <c r="CA207" s="460" t="s">
        <v>307</v>
      </c>
      <c r="CB207" s="461">
        <v>4.8600000000000003</v>
      </c>
      <c r="CC207" s="461">
        <v>4</v>
      </c>
      <c r="CD207" s="463">
        <f>CG220</f>
        <v>4.4057447921999984</v>
      </c>
      <c r="CE207" s="38"/>
      <c r="CF207" s="4"/>
      <c r="CG207" s="4"/>
      <c r="CH207" s="38"/>
      <c r="CI207" s="38"/>
      <c r="CJ207" s="38"/>
      <c r="CK207" s="38"/>
      <c r="CL207" s="38"/>
      <c r="CM207" s="38"/>
      <c r="CN207" s="38"/>
      <c r="CO207" s="38"/>
      <c r="CP207" s="38"/>
      <c r="CQ207" s="38"/>
      <c r="CR207" s="38"/>
    </row>
    <row r="208" spans="62:96">
      <c r="CA208" s="464" t="s">
        <v>94</v>
      </c>
      <c r="CB208" s="465">
        <f>CB206+CB207</f>
        <v>138.32000000000002</v>
      </c>
      <c r="CC208" s="465">
        <f>CC206+CC207</f>
        <v>140.46</v>
      </c>
      <c r="CD208" s="466">
        <f>CD206+CD207</f>
        <v>140.86914814079998</v>
      </c>
      <c r="CE208" s="40"/>
      <c r="CF208" s="40"/>
      <c r="CG208" s="40"/>
      <c r="CH208" s="40"/>
      <c r="CI208" s="40"/>
      <c r="CJ208" s="40"/>
      <c r="CK208" s="40"/>
      <c r="CL208" s="40"/>
      <c r="CM208" s="40"/>
      <c r="CN208" s="40"/>
      <c r="CO208" s="40"/>
      <c r="CP208" s="40"/>
      <c r="CQ208" s="40"/>
      <c r="CR208" s="40"/>
    </row>
    <row r="209" spans="79:96">
      <c r="CA209" s="464" t="s">
        <v>95</v>
      </c>
      <c r="CB209" s="465">
        <f>AVERAGE(CB206,CB208)</f>
        <v>135.89000000000001</v>
      </c>
      <c r="CC209" s="465">
        <f>AVERAGE(CC206,CC208)</f>
        <v>138.46</v>
      </c>
      <c r="CD209" s="466">
        <f>AVERAGE(CD206,CD208)</f>
        <v>138.66627574469999</v>
      </c>
      <c r="CE209" s="40"/>
      <c r="CF209" s="40"/>
      <c r="CG209" s="40"/>
      <c r="CH209" s="40"/>
      <c r="CI209" s="40"/>
      <c r="CJ209" s="40"/>
      <c r="CK209" s="40"/>
      <c r="CL209" s="40"/>
      <c r="CM209" s="40"/>
      <c r="CN209" s="40"/>
      <c r="CO209" s="40"/>
      <c r="CP209" s="40"/>
      <c r="CQ209" s="40"/>
      <c r="CR209" s="40"/>
    </row>
    <row r="210" spans="79:96">
      <c r="CA210" s="467" t="s">
        <v>165</v>
      </c>
      <c r="CB210" s="273">
        <v>0.155</v>
      </c>
      <c r="CC210" s="273">
        <f>[3]Model!$CI$247</f>
        <v>0.155</v>
      </c>
      <c r="CD210" s="468">
        <v>0.155</v>
      </c>
      <c r="CE210" s="41">
        <f>CD210/(1-CD212)</f>
        <v>0.1961044794058667</v>
      </c>
      <c r="CF210" s="41"/>
      <c r="CG210" s="41"/>
      <c r="CH210" s="41"/>
      <c r="CI210" s="41"/>
      <c r="CJ210" s="41"/>
      <c r="CK210" s="41"/>
      <c r="CL210" s="41"/>
      <c r="CM210" s="41"/>
      <c r="CN210" s="41"/>
      <c r="CO210" s="41"/>
      <c r="CP210" s="41"/>
      <c r="CQ210" s="41"/>
      <c r="CR210" s="41"/>
    </row>
    <row r="211" spans="79:96" ht="13.5" thickBot="1">
      <c r="CA211" s="469" t="s">
        <v>191</v>
      </c>
      <c r="CB211" s="425">
        <f>CB209*CB210</f>
        <v>21.062950000000001</v>
      </c>
      <c r="CC211" s="425">
        <f>CC209*CC210</f>
        <v>21.461300000000001</v>
      </c>
      <c r="CD211" s="448">
        <f>CD209*CD210</f>
        <v>21.493272740428498</v>
      </c>
      <c r="CE211" s="402">
        <v>65.760000000000005</v>
      </c>
      <c r="CF211" s="42"/>
      <c r="CG211" s="42"/>
      <c r="CH211" s="42"/>
      <c r="CI211" s="42"/>
      <c r="CJ211" s="42"/>
      <c r="CK211" s="42"/>
      <c r="CL211" s="42"/>
      <c r="CM211" s="42"/>
      <c r="CN211" s="42"/>
      <c r="CO211" s="42"/>
      <c r="CP211" s="42"/>
      <c r="CQ211" s="42"/>
      <c r="CR211" s="42"/>
    </row>
    <row r="212" spans="79:96">
      <c r="CA212" s="457" t="s">
        <v>192</v>
      </c>
      <c r="CB212" s="458"/>
      <c r="CC212" s="458"/>
      <c r="CD212" s="459">
        <v>0.20960500000000001</v>
      </c>
      <c r="CE212" s="403">
        <v>0.33989999999999998</v>
      </c>
      <c r="CF212" s="43"/>
      <c r="CG212" s="43"/>
      <c r="CH212" s="43"/>
      <c r="CI212" s="43"/>
      <c r="CJ212" s="43"/>
      <c r="CK212" s="43"/>
      <c r="CL212" s="43"/>
      <c r="CM212" s="43"/>
      <c r="CN212" s="43"/>
      <c r="CO212" s="43"/>
      <c r="CP212" s="43"/>
      <c r="CQ212" s="43"/>
      <c r="CR212" s="43"/>
    </row>
    <row r="213" spans="79:96" ht="13.5" thickBot="1">
      <c r="CA213" s="405" t="s">
        <v>193</v>
      </c>
      <c r="CB213" s="406">
        <f>CB211/(1-CB212)</f>
        <v>21.062950000000001</v>
      </c>
      <c r="CC213" s="406">
        <f>CC211/(1-CC212)</f>
        <v>21.461300000000001</v>
      </c>
      <c r="CD213" s="407">
        <f>CD211/(1-CD212)</f>
        <v>27.193077816064751</v>
      </c>
      <c r="CE213" s="404">
        <f>CE211/(1-CE212)*CE212</f>
        <v>33.861269504620509</v>
      </c>
      <c r="CH213" s="44"/>
      <c r="CI213" s="44"/>
      <c r="CJ213" s="44"/>
      <c r="CK213" s="44"/>
      <c r="CL213" s="44"/>
      <c r="CM213" s="44"/>
      <c r="CN213" s="44"/>
      <c r="CO213" s="44"/>
      <c r="CP213" s="44"/>
      <c r="CQ213" s="44"/>
      <c r="CR213" s="44"/>
    </row>
    <row r="214" spans="79:96" ht="43.5" customHeight="1" thickBot="1">
      <c r="CA214" s="640" t="s">
        <v>308</v>
      </c>
      <c r="CB214" s="640"/>
      <c r="CC214" s="640"/>
      <c r="CD214" s="640"/>
      <c r="CE214" s="44"/>
      <c r="CF214" s="39"/>
      <c r="CG214" s="39"/>
      <c r="CH214" s="44"/>
      <c r="CI214" s="44"/>
      <c r="CJ214" s="44"/>
      <c r="CK214" s="44"/>
      <c r="CL214" s="44"/>
      <c r="CM214" s="44"/>
      <c r="CN214" s="44"/>
      <c r="CO214" s="44"/>
      <c r="CP214" s="44"/>
      <c r="CQ214" s="44"/>
      <c r="CR214" s="44"/>
    </row>
    <row r="215" spans="79:96">
      <c r="CA215" s="223"/>
      <c r="CB215" s="224"/>
      <c r="CC215" s="224"/>
      <c r="CD215" s="224">
        <f>CD213-CD211</f>
        <v>5.6998050756362524</v>
      </c>
      <c r="CE215" s="44"/>
      <c r="CF215" s="611" t="s">
        <v>215</v>
      </c>
      <c r="CG215" s="612"/>
      <c r="CH215" s="44"/>
      <c r="CI215" s="44"/>
      <c r="CJ215" s="44"/>
      <c r="CK215" s="44"/>
      <c r="CL215" s="44"/>
      <c r="CM215" s="44"/>
      <c r="CN215" s="44"/>
      <c r="CO215" s="44"/>
      <c r="CP215" s="44"/>
      <c r="CQ215" s="44"/>
      <c r="CR215" s="44"/>
    </row>
    <row r="216" spans="79:96">
      <c r="CD216" s="9"/>
      <c r="CF216" s="498" t="s">
        <v>171</v>
      </c>
      <c r="CG216" s="225">
        <f>AG114</f>
        <v>16.336864023999993</v>
      </c>
    </row>
    <row r="217" spans="79:96">
      <c r="CF217" s="498" t="s">
        <v>68</v>
      </c>
      <c r="CG217" s="497">
        <f>'[4]Notes 1,2'!$D$13/10^7</f>
        <v>1.65104805</v>
      </c>
      <c r="CH217" s="33" t="s">
        <v>312</v>
      </c>
    </row>
    <row r="218" spans="79:96">
      <c r="CF218" s="499" t="s">
        <v>172</v>
      </c>
      <c r="CG218" s="226">
        <f>CG216-CG217</f>
        <v>14.685815973999993</v>
      </c>
    </row>
    <row r="219" spans="79:96">
      <c r="CF219" s="500" t="s">
        <v>380</v>
      </c>
      <c r="CG219" s="227">
        <f>70%*CG218</f>
        <v>10.280071181799995</v>
      </c>
    </row>
    <row r="220" spans="79:96" ht="13.5" thickBot="1">
      <c r="CF220" s="501" t="s">
        <v>381</v>
      </c>
      <c r="CG220" s="228">
        <f>CG218-CG219</f>
        <v>4.4057447921999984</v>
      </c>
    </row>
    <row r="221" spans="79:96" ht="15">
      <c r="CJ221" s="613" t="s">
        <v>2</v>
      </c>
      <c r="CK221" s="168" t="s">
        <v>245</v>
      </c>
      <c r="CL221" s="247" t="s">
        <v>321</v>
      </c>
      <c r="CM221" s="160" t="s">
        <v>3</v>
      </c>
    </row>
    <row r="222" spans="79:96">
      <c r="CJ222" s="614"/>
      <c r="CK222" s="158" t="s">
        <v>145</v>
      </c>
      <c r="CL222" s="158" t="s">
        <v>145</v>
      </c>
      <c r="CM222" s="135" t="s">
        <v>145</v>
      </c>
    </row>
    <row r="223" spans="79:96">
      <c r="CJ223" s="169" t="s">
        <v>71</v>
      </c>
      <c r="CK223" s="170">
        <v>169.89</v>
      </c>
      <c r="CL223" s="170">
        <v>175.59</v>
      </c>
      <c r="CM223" s="171">
        <f>BE164</f>
        <v>169.03779112633651</v>
      </c>
    </row>
    <row r="224" spans="79:96">
      <c r="CJ224" s="169" t="s">
        <v>72</v>
      </c>
      <c r="CK224" s="172">
        <v>10.28</v>
      </c>
      <c r="CL224" s="170">
        <v>9.34</v>
      </c>
      <c r="CM224" s="171">
        <f>CG219</f>
        <v>10.280071181799995</v>
      </c>
    </row>
    <row r="225" spans="88:101">
      <c r="CJ225" s="169" t="s">
        <v>158</v>
      </c>
      <c r="CK225" s="170">
        <v>27.93</v>
      </c>
      <c r="CL225" s="170">
        <v>28.46</v>
      </c>
      <c r="CM225" s="171">
        <f>AG123</f>
        <v>28.885271970024601</v>
      </c>
    </row>
    <row r="226" spans="88:101">
      <c r="CJ226" s="173" t="s">
        <v>73</v>
      </c>
      <c r="CK226" s="174">
        <f>CK223+CK224-CK225</f>
        <v>152.23999999999998</v>
      </c>
      <c r="CL226" s="174">
        <f>CL223+CL224-CL225</f>
        <v>156.47</v>
      </c>
      <c r="CM226" s="175">
        <f>CM223+CM224-CM225</f>
        <v>150.43259033811191</v>
      </c>
    </row>
    <row r="227" spans="88:101">
      <c r="CJ227" s="173" t="s">
        <v>74</v>
      </c>
      <c r="CK227" s="174">
        <f>(CK226+CK223)/2</f>
        <v>161.065</v>
      </c>
      <c r="CL227" s="174">
        <f>(CL226+CL223)/2</f>
        <v>166.03</v>
      </c>
      <c r="CM227" s="175">
        <f>(CM226+CM223)/2</f>
        <v>159.73519073222423</v>
      </c>
    </row>
    <row r="228" spans="88:101">
      <c r="CJ228" s="176" t="s">
        <v>173</v>
      </c>
      <c r="CK228" s="177">
        <v>0.14749999999999999</v>
      </c>
      <c r="CL228" s="177">
        <v>0.14749999999999999</v>
      </c>
      <c r="CM228" s="178">
        <f>CL228</f>
        <v>0.14749999999999999</v>
      </c>
    </row>
    <row r="229" spans="88:101" ht="13.5" thickBot="1">
      <c r="CJ229" s="179" t="s">
        <v>75</v>
      </c>
      <c r="CK229" s="180">
        <f>CK228*CK227</f>
        <v>23.757087499999997</v>
      </c>
      <c r="CL229" s="180">
        <f>CL228*CL227</f>
        <v>24.489424999999997</v>
      </c>
      <c r="CM229" s="181">
        <f>CM228*CM227</f>
        <v>23.560940633003071</v>
      </c>
    </row>
    <row r="230" spans="88:101" ht="42.75" customHeight="1" thickBot="1">
      <c r="CJ230" s="641" t="s">
        <v>308</v>
      </c>
      <c r="CK230" s="641"/>
      <c r="CL230" s="641"/>
      <c r="CM230" s="641"/>
    </row>
    <row r="231" spans="88:101">
      <c r="CO231" s="582" t="s">
        <v>214</v>
      </c>
      <c r="CP231" s="583"/>
    </row>
    <row r="232" spans="88:101">
      <c r="CO232" s="68" t="s">
        <v>298</v>
      </c>
      <c r="CP232" s="69">
        <f>'[4]Note-3'!$G$18/10^7</f>
        <v>520.32306430100004</v>
      </c>
    </row>
    <row r="233" spans="88:101">
      <c r="CO233" s="68" t="s">
        <v>299</v>
      </c>
      <c r="CP233" s="134">
        <f>BE162+CG217</f>
        <v>50.759237164999995</v>
      </c>
    </row>
    <row r="234" spans="88:101">
      <c r="CO234" s="68" t="s">
        <v>313</v>
      </c>
      <c r="CP234" s="69">
        <f>'[4]Note-3'!$I$18/10^7</f>
        <v>32.007732189000009</v>
      </c>
      <c r="CQ234" s="6">
        <f>CP234/CP232</f>
        <v>6.151511317684729E-2</v>
      </c>
    </row>
    <row r="235" spans="88:101" ht="13.5" thickBot="1">
      <c r="CO235" s="76" t="s">
        <v>300</v>
      </c>
      <c r="CP235" s="77">
        <f>CP234/CP232*CP233</f>
        <v>3.1224602189754078</v>
      </c>
    </row>
    <row r="236" spans="88:101">
      <c r="CO236" s="47"/>
      <c r="CP236" s="48">
        <f>CP234-CP235</f>
        <v>28.885271970024601</v>
      </c>
    </row>
    <row r="237" spans="88:101">
      <c r="CO237" s="47"/>
      <c r="CP237" s="48"/>
    </row>
    <row r="238" spans="88:101" ht="13.5" thickBot="1">
      <c r="CO238" s="49"/>
      <c r="CP238" s="48"/>
    </row>
    <row r="239" spans="88:101" ht="13.5" thickBot="1">
      <c r="CS239" s="615" t="s">
        <v>96</v>
      </c>
      <c r="CT239" s="616"/>
      <c r="CU239" s="616"/>
      <c r="CV239" s="616"/>
      <c r="CW239" s="617"/>
    </row>
    <row r="240" spans="88:101">
      <c r="CS240" s="582" t="s">
        <v>1</v>
      </c>
      <c r="CT240" s="609" t="s">
        <v>2</v>
      </c>
      <c r="CU240" s="609" t="s">
        <v>145</v>
      </c>
      <c r="CV240" s="609"/>
      <c r="CW240" s="583"/>
    </row>
    <row r="241" spans="97:104" ht="25.5">
      <c r="CS241" s="639"/>
      <c r="CT241" s="610"/>
      <c r="CU241" s="410" t="s">
        <v>217</v>
      </c>
      <c r="CV241" s="410" t="s">
        <v>174</v>
      </c>
      <c r="CW241" s="433" t="s">
        <v>164</v>
      </c>
    </row>
    <row r="242" spans="97:104">
      <c r="CS242" s="434">
        <v>1</v>
      </c>
      <c r="CT242" s="266" t="s">
        <v>97</v>
      </c>
      <c r="CU242" s="163">
        <f>L$80</f>
        <v>1315.95</v>
      </c>
      <c r="CV242" s="163">
        <f>M$80</f>
        <v>1276.97</v>
      </c>
      <c r="CW242" s="435">
        <f>N80</f>
        <v>1246.231450829536</v>
      </c>
      <c r="CX242" s="26">
        <f>CW242-CV242</f>
        <v>-30.738549170464012</v>
      </c>
      <c r="CZ242" s="9"/>
    </row>
    <row r="243" spans="97:104">
      <c r="CS243" s="436">
        <f>CS242+1</f>
        <v>2</v>
      </c>
      <c r="CT243" s="427" t="s">
        <v>98</v>
      </c>
      <c r="CU243" s="163">
        <f>R$107</f>
        <v>107.22</v>
      </c>
      <c r="CV243" s="163">
        <f>S$107</f>
        <v>105.08999999999999</v>
      </c>
      <c r="CW243" s="435">
        <f>T$107</f>
        <v>79.431072590116727</v>
      </c>
      <c r="CX243" s="26">
        <f>CW243-CV243</f>
        <v>-25.658927409883262</v>
      </c>
    </row>
    <row r="244" spans="97:104">
      <c r="CS244" s="436">
        <f>CS243+1</f>
        <v>3</v>
      </c>
      <c r="CT244" s="266" t="s">
        <v>59</v>
      </c>
      <c r="CU244" s="163">
        <f>AE123</f>
        <v>27.93</v>
      </c>
      <c r="CV244" s="163">
        <f>AF123</f>
        <v>28.460000000000004</v>
      </c>
      <c r="CW244" s="435">
        <f>AG123</f>
        <v>28.885271970024601</v>
      </c>
      <c r="CX244" s="26">
        <f>CW244-CV244</f>
        <v>0.42527197002459616</v>
      </c>
    </row>
    <row r="245" spans="97:104">
      <c r="CS245" s="436">
        <f>CS244+1</f>
        <v>4</v>
      </c>
      <c r="CT245" s="266" t="s">
        <v>88</v>
      </c>
      <c r="CU245" s="163">
        <f>BW$201</f>
        <v>37.17678974999999</v>
      </c>
      <c r="CV245" s="163">
        <f>BX$201</f>
        <v>45.643810416666661</v>
      </c>
      <c r="CW245" s="437">
        <f>BY$201</f>
        <v>45.027721734445116</v>
      </c>
      <c r="CX245" s="26">
        <f>CW245-CV245</f>
        <v>-0.61608868222154456</v>
      </c>
    </row>
    <row r="246" spans="97:104" hidden="1">
      <c r="CS246" s="438"/>
      <c r="CT246" s="428"/>
      <c r="CU246" s="163"/>
      <c r="CV246" s="163"/>
      <c r="CW246" s="435"/>
      <c r="CX246" s="23"/>
    </row>
    <row r="247" spans="97:104" hidden="1">
      <c r="CS247" s="434"/>
      <c r="CT247" s="266"/>
      <c r="CU247" s="163"/>
      <c r="CV247" s="163"/>
      <c r="CW247" s="437"/>
      <c r="CX247" s="23"/>
    </row>
    <row r="248" spans="97:104">
      <c r="CS248" s="439">
        <v>5</v>
      </c>
      <c r="CT248" s="271" t="s">
        <v>205</v>
      </c>
      <c r="CU248" s="150">
        <f>SUM(CU242:CU247)</f>
        <v>1488.27678975</v>
      </c>
      <c r="CV248" s="150">
        <f>SUM(CV242:CV247)</f>
        <v>1456.1638104166666</v>
      </c>
      <c r="CW248" s="440">
        <f>SUM(CW242:CW247)</f>
        <v>1399.5755171241224</v>
      </c>
      <c r="CX248" s="26">
        <f>CW248-CV248</f>
        <v>-56.588293292544222</v>
      </c>
    </row>
    <row r="249" spans="97:104">
      <c r="CS249" s="434">
        <v>6</v>
      </c>
      <c r="CT249" s="266" t="s">
        <v>345</v>
      </c>
      <c r="CU249" s="163">
        <f>CB$213</f>
        <v>21.062950000000001</v>
      </c>
      <c r="CV249" s="163">
        <f>CC$211</f>
        <v>21.461300000000001</v>
      </c>
      <c r="CW249" s="437">
        <f>CD$211</f>
        <v>21.493272740428498</v>
      </c>
      <c r="CX249" s="26">
        <f>CW249-CV249</f>
        <v>3.1972740428496849E-2</v>
      </c>
    </row>
    <row r="250" spans="97:104">
      <c r="CS250" s="438">
        <v>7</v>
      </c>
      <c r="CT250" s="429" t="s">
        <v>99</v>
      </c>
      <c r="CU250" s="163">
        <v>4.37</v>
      </c>
      <c r="CV250" s="163">
        <v>4.37</v>
      </c>
      <c r="CW250" s="437">
        <f>EQ371</f>
        <v>5.3235823309999999</v>
      </c>
      <c r="CX250" s="26">
        <f>CW250-CV250</f>
        <v>0.95358233099999978</v>
      </c>
    </row>
    <row r="251" spans="97:104">
      <c r="CS251" s="438">
        <v>8</v>
      </c>
      <c r="CT251" s="429" t="s">
        <v>347</v>
      </c>
      <c r="CU251" s="163"/>
      <c r="CV251" s="163">
        <v>0</v>
      </c>
      <c r="CW251" s="437">
        <f>FK404</f>
        <v>24.169853247531616</v>
      </c>
      <c r="CX251" s="26"/>
    </row>
    <row r="252" spans="97:104">
      <c r="CS252" s="441">
        <v>9</v>
      </c>
      <c r="CT252" s="430" t="s">
        <v>322</v>
      </c>
      <c r="CU252" s="431">
        <f>CU248+CU249-CU250</f>
        <v>1504.9697397500001</v>
      </c>
      <c r="CV252" s="431">
        <f>CV248+CV249-CV250</f>
        <v>1473.2551104166666</v>
      </c>
      <c r="CW252" s="442">
        <f>CW248+CW249-CW250+CW251</f>
        <v>1439.9150607810825</v>
      </c>
      <c r="CX252" s="26">
        <f>CW252-CV252</f>
        <v>-33.340049635584137</v>
      </c>
      <c r="CY252" s="36">
        <f>CW252+SUM(CW255:CW257)</f>
        <v>1463.9536104825195</v>
      </c>
    </row>
    <row r="253" spans="97:104">
      <c r="CS253" s="443"/>
      <c r="CT253" s="432"/>
      <c r="CU253" s="163"/>
      <c r="CV253" s="163"/>
      <c r="CW253" s="435"/>
    </row>
    <row r="254" spans="97:104">
      <c r="CS254" s="441">
        <v>10</v>
      </c>
      <c r="CT254" s="430" t="s">
        <v>153</v>
      </c>
      <c r="CU254" s="431"/>
      <c r="CV254" s="431">
        <v>1467.79</v>
      </c>
      <c r="CW254" s="442">
        <f>Sales!I15</f>
        <v>1466.6495278093496</v>
      </c>
      <c r="CX254" s="26">
        <f>CW254-CV254</f>
        <v>-1.140472190650371</v>
      </c>
    </row>
    <row r="255" spans="97:104">
      <c r="CS255" s="436">
        <v>11</v>
      </c>
      <c r="CT255" s="427" t="s">
        <v>151</v>
      </c>
      <c r="CU255" s="163"/>
      <c r="CV255" s="163"/>
      <c r="CW255" s="437">
        <f>DK304</f>
        <v>15.395356445929956</v>
      </c>
      <c r="CX255" s="10"/>
    </row>
    <row r="256" spans="97:104">
      <c r="CS256" s="436">
        <v>12</v>
      </c>
      <c r="CT256" s="427" t="s">
        <v>152</v>
      </c>
      <c r="CU256" s="163"/>
      <c r="CV256" s="163">
        <v>0</v>
      </c>
      <c r="CW256" s="437">
        <f>DA273</f>
        <v>8.6431932555069366</v>
      </c>
      <c r="CX256" s="26">
        <f>CW256-CV256</f>
        <v>8.6431932555069366</v>
      </c>
    </row>
    <row r="257" spans="97:107" hidden="1">
      <c r="CS257" s="436">
        <v>13</v>
      </c>
      <c r="CT257" s="427" t="s">
        <v>100</v>
      </c>
      <c r="CU257" s="145"/>
      <c r="CV257" s="145"/>
      <c r="CW257" s="444"/>
      <c r="CX257" s="26">
        <f>CW257-CV257</f>
        <v>0</v>
      </c>
    </row>
    <row r="258" spans="97:107" hidden="1">
      <c r="CS258" s="441">
        <v>13</v>
      </c>
      <c r="CT258" s="430" t="s">
        <v>334</v>
      </c>
      <c r="CU258" s="431"/>
      <c r="CV258" s="431">
        <f>CV252-CV254-0.01</f>
        <v>5.4551104166666757</v>
      </c>
      <c r="CW258" s="442">
        <f>CW252-CW254+CW255+CW256+CW257</f>
        <v>-2.6959173268301981</v>
      </c>
      <c r="CX258" s="26"/>
    </row>
    <row r="259" spans="97:107" hidden="1">
      <c r="CS259" s="445"/>
      <c r="CT259" s="430"/>
      <c r="CU259" s="431"/>
      <c r="CV259" s="431"/>
      <c r="CW259" s="442"/>
      <c r="CX259" s="26"/>
    </row>
    <row r="260" spans="97:107">
      <c r="CS260" s="441">
        <v>13</v>
      </c>
      <c r="CT260" s="430" t="s">
        <v>390</v>
      </c>
      <c r="CU260" s="431"/>
      <c r="CV260" s="431">
        <f>CV252-CV254+CV255+CV256</f>
        <v>5.4651104166666755</v>
      </c>
      <c r="CW260" s="442">
        <f>CW252-CW254+CW255+CW256</f>
        <v>-2.6959173268301981</v>
      </c>
    </row>
    <row r="261" spans="97:107" ht="13.5" thickBot="1">
      <c r="CS261" s="446">
        <v>15</v>
      </c>
      <c r="CT261" s="447" t="s">
        <v>391</v>
      </c>
      <c r="CU261" s="425"/>
      <c r="CV261" s="425"/>
      <c r="CW261" s="448">
        <f>(CW252+SUM(CW255:CW257))*10/F26</f>
        <v>5.0709744751493773</v>
      </c>
      <c r="CY261" s="33" t="s">
        <v>318</v>
      </c>
    </row>
    <row r="262" spans="97:107">
      <c r="CY262" s="384" t="s">
        <v>2</v>
      </c>
      <c r="CZ262" s="386" t="s">
        <v>102</v>
      </c>
      <c r="DA262" s="385" t="s">
        <v>145</v>
      </c>
    </row>
    <row r="263" spans="97:107">
      <c r="CW263" s="9">
        <f>CW252-CW254</f>
        <v>-26.73446702826709</v>
      </c>
      <c r="CY263" s="81" t="s">
        <v>186</v>
      </c>
      <c r="CZ263" s="78" t="s">
        <v>104</v>
      </c>
      <c r="DA263" s="107">
        <f>F21</f>
        <v>2402.6097402491873</v>
      </c>
      <c r="DB263" s="33" t="s">
        <v>319</v>
      </c>
    </row>
    <row r="264" spans="97:107">
      <c r="CY264" s="82" t="s">
        <v>110</v>
      </c>
      <c r="CZ264" s="78" t="s">
        <v>111</v>
      </c>
      <c r="DA264" s="108">
        <v>5.5E-2</v>
      </c>
      <c r="DB264" s="33" t="s">
        <v>144</v>
      </c>
      <c r="DC264" s="20" t="s">
        <v>314</v>
      </c>
    </row>
    <row r="265" spans="97:107">
      <c r="CY265" s="81" t="s">
        <v>163</v>
      </c>
      <c r="CZ265" s="78" t="s">
        <v>104</v>
      </c>
      <c r="DA265" s="107">
        <f>DA263/(1-DA264)</f>
        <v>2542.4441695758596</v>
      </c>
      <c r="DC265" s="20"/>
    </row>
    <row r="266" spans="97:107" ht="25.5">
      <c r="CY266" s="502" t="s">
        <v>362</v>
      </c>
      <c r="CZ266" s="78" t="s">
        <v>111</v>
      </c>
      <c r="DA266" s="109">
        <f>F22</f>
        <v>4.1967123950672758E-2</v>
      </c>
    </row>
    <row r="267" spans="97:107">
      <c r="CY267" s="81" t="s">
        <v>159</v>
      </c>
      <c r="CZ267" s="78" t="s">
        <v>104</v>
      </c>
      <c r="DA267" s="107">
        <f>DA263/(1-DA266)</f>
        <v>2507.8572983391873</v>
      </c>
    </row>
    <row r="268" spans="97:107">
      <c r="CY268" s="82" t="s">
        <v>112</v>
      </c>
      <c r="CZ268" s="78" t="s">
        <v>64</v>
      </c>
      <c r="DA268" s="107">
        <f>N80</f>
        <v>1246.231450829536</v>
      </c>
    </row>
    <row r="269" spans="97:107">
      <c r="CY269" s="82" t="s">
        <v>113</v>
      </c>
      <c r="CZ269" s="78" t="s">
        <v>114</v>
      </c>
      <c r="DA269" s="110">
        <f>N84</f>
        <v>4.1649682603373668</v>
      </c>
    </row>
    <row r="270" spans="97:107">
      <c r="CY270" s="83" t="s">
        <v>115</v>
      </c>
      <c r="CZ270" s="79" t="s">
        <v>104</v>
      </c>
      <c r="DA270" s="110">
        <f>DA265-DA267</f>
        <v>34.586871236672323</v>
      </c>
    </row>
    <row r="271" spans="97:107">
      <c r="CY271" s="84" t="s">
        <v>116</v>
      </c>
      <c r="CZ271" s="80" t="s">
        <v>64</v>
      </c>
      <c r="DA271" s="105">
        <f>DA270*DA269/10</f>
        <v>14.405322092511563</v>
      </c>
    </row>
    <row r="272" spans="97:107">
      <c r="CY272" s="83" t="s">
        <v>117</v>
      </c>
      <c r="CZ272" s="79" t="s">
        <v>64</v>
      </c>
      <c r="DA272" s="110">
        <f>DA271*40%</f>
        <v>5.7621288370046253</v>
      </c>
    </row>
    <row r="273" spans="102:112" ht="13.5" thickBot="1">
      <c r="CY273" s="85" t="s">
        <v>199</v>
      </c>
      <c r="CZ273" s="86" t="s">
        <v>64</v>
      </c>
      <c r="DA273" s="106">
        <f>DA271-DA272</f>
        <v>8.6431932555069366</v>
      </c>
    </row>
    <row r="274" spans="102:112" ht="13.5" thickBot="1"/>
    <row r="275" spans="102:112">
      <c r="DC275" s="642" t="s">
        <v>101</v>
      </c>
      <c r="DD275" s="643"/>
      <c r="DE275" s="643"/>
      <c r="DF275" s="643"/>
      <c r="DG275" s="644"/>
    </row>
    <row r="276" spans="102:112">
      <c r="DC276" s="98" t="s">
        <v>2</v>
      </c>
      <c r="DD276" s="71" t="s">
        <v>102</v>
      </c>
      <c r="DE276" s="71" t="s">
        <v>123</v>
      </c>
      <c r="DF276" s="645" t="s">
        <v>222</v>
      </c>
      <c r="DG276" s="646"/>
    </row>
    <row r="277" spans="102:112">
      <c r="DC277" s="98"/>
      <c r="DD277" s="71"/>
      <c r="DE277" s="71"/>
      <c r="DF277" s="71" t="s">
        <v>124</v>
      </c>
      <c r="DG277" s="73" t="s">
        <v>64</v>
      </c>
    </row>
    <row r="278" spans="102:112">
      <c r="DC278" s="65" t="s">
        <v>103</v>
      </c>
      <c r="DD278" s="72"/>
      <c r="DE278" s="87"/>
      <c r="DF278" s="111">
        <f>F24</f>
        <v>2507.8572983391873</v>
      </c>
      <c r="DG278" s="101"/>
    </row>
    <row r="279" spans="102:112">
      <c r="CX279" s="34"/>
      <c r="DC279" s="65" t="s">
        <v>105</v>
      </c>
      <c r="DD279" s="88" t="s">
        <v>111</v>
      </c>
      <c r="DE279" s="89">
        <f>DE280+DE281</f>
        <v>0.04</v>
      </c>
      <c r="DF279" s="111">
        <f>DF278*DE279</f>
        <v>100.31429193356749</v>
      </c>
      <c r="DG279" s="101"/>
    </row>
    <row r="280" spans="102:112">
      <c r="DC280" s="99" t="s">
        <v>106</v>
      </c>
      <c r="DD280" s="88" t="s">
        <v>111</v>
      </c>
      <c r="DE280" s="90">
        <v>0.03</v>
      </c>
      <c r="DF280" s="93">
        <f>DE280*DF278</f>
        <v>75.23571895017561</v>
      </c>
      <c r="DG280" s="101"/>
    </row>
    <row r="281" spans="102:112">
      <c r="DC281" s="99" t="s">
        <v>107</v>
      </c>
      <c r="DD281" s="88" t="s">
        <v>111</v>
      </c>
      <c r="DE281" s="90">
        <v>0.01</v>
      </c>
      <c r="DF281" s="93">
        <f>DE281*DF278</f>
        <v>25.078572983391872</v>
      </c>
      <c r="DG281" s="101"/>
    </row>
    <row r="282" spans="102:112">
      <c r="DB282" s="9"/>
      <c r="DC282" s="100" t="s">
        <v>108</v>
      </c>
      <c r="DD282" s="91"/>
      <c r="DE282" s="91"/>
      <c r="DF282" s="112">
        <f>DF279*1000</f>
        <v>100314.2919335675</v>
      </c>
      <c r="DG282" s="101"/>
    </row>
    <row r="283" spans="102:112">
      <c r="DC283" s="99" t="s">
        <v>106</v>
      </c>
      <c r="DD283" s="92" t="s">
        <v>125</v>
      </c>
      <c r="DE283" s="72"/>
      <c r="DF283" s="93">
        <f>DF280*1000</f>
        <v>75235.718950175607</v>
      </c>
      <c r="DG283" s="101"/>
    </row>
    <row r="284" spans="102:112">
      <c r="DC284" s="99" t="s">
        <v>107</v>
      </c>
      <c r="DD284" s="92" t="s">
        <v>125</v>
      </c>
      <c r="DE284" s="72"/>
      <c r="DF284" s="93">
        <f>DF281*1000</f>
        <v>25078.572983391874</v>
      </c>
      <c r="DG284" s="101"/>
    </row>
    <row r="285" spans="102:112">
      <c r="DC285" s="100" t="s">
        <v>316</v>
      </c>
      <c r="DD285" s="91"/>
      <c r="DE285" s="72"/>
      <c r="DF285" s="94"/>
      <c r="DG285" s="101"/>
    </row>
    <row r="286" spans="102:112">
      <c r="DB286" s="9"/>
      <c r="DC286" s="99" t="s">
        <v>106</v>
      </c>
      <c r="DD286" s="92" t="s">
        <v>125</v>
      </c>
      <c r="DE286" s="72"/>
      <c r="DF286" s="93"/>
      <c r="DG286" s="101"/>
    </row>
    <row r="287" spans="102:112">
      <c r="DB287" s="9"/>
      <c r="DC287" s="99" t="s">
        <v>107</v>
      </c>
      <c r="DD287" s="92" t="s">
        <v>125</v>
      </c>
      <c r="DE287" s="72"/>
      <c r="DF287" s="93"/>
      <c r="DG287" s="101"/>
      <c r="DH287" s="9">
        <f>N74-DG286-DG287</f>
        <v>35.079217399999997</v>
      </c>
    </row>
    <row r="288" spans="102:112">
      <c r="DC288" s="100" t="s">
        <v>126</v>
      </c>
      <c r="DD288" s="95"/>
      <c r="DE288" s="96"/>
      <c r="DF288" s="94"/>
      <c r="DG288" s="101"/>
    </row>
    <row r="289" spans="107:115">
      <c r="DC289" s="99" t="s">
        <v>106</v>
      </c>
      <c r="DD289" s="97" t="s">
        <v>109</v>
      </c>
      <c r="DE289" s="72"/>
      <c r="DF289" s="113">
        <f>IFERROR(DG286*10000000/DF286,0)</f>
        <v>0</v>
      </c>
      <c r="DG289" s="101"/>
    </row>
    <row r="290" spans="107:115">
      <c r="DC290" s="99" t="s">
        <v>107</v>
      </c>
      <c r="DD290" s="97" t="s">
        <v>109</v>
      </c>
      <c r="DE290" s="72"/>
      <c r="DF290" s="113">
        <f>IFERROR(DG287*10000000/DF287,0)</f>
        <v>0</v>
      </c>
      <c r="DG290" s="101"/>
    </row>
    <row r="291" spans="107:115">
      <c r="DC291" s="100" t="s">
        <v>122</v>
      </c>
      <c r="DD291" s="91"/>
      <c r="DE291" s="72"/>
      <c r="DF291" s="93"/>
      <c r="DG291" s="101"/>
    </row>
    <row r="292" spans="107:115">
      <c r="DC292" s="99" t="s">
        <v>106</v>
      </c>
      <c r="DD292" s="92" t="s">
        <v>125</v>
      </c>
      <c r="DE292" s="72"/>
      <c r="DF292" s="93">
        <f>DF283-DF286</f>
        <v>75235.718950175607</v>
      </c>
      <c r="DG292" s="101"/>
    </row>
    <row r="293" spans="107:115" ht="13.5" thickBot="1">
      <c r="DC293" s="102" t="s">
        <v>107</v>
      </c>
      <c r="DD293" s="103" t="s">
        <v>125</v>
      </c>
      <c r="DE293" s="104"/>
      <c r="DF293" s="114">
        <f>DF284-DF287</f>
        <v>25078.572983391874</v>
      </c>
      <c r="DG293" s="115"/>
    </row>
    <row r="298" spans="107:115" ht="13.5" thickBot="1">
      <c r="DJ298" s="33" t="s">
        <v>317</v>
      </c>
    </row>
    <row r="299" spans="107:115" ht="25.5">
      <c r="DJ299" s="384" t="s">
        <v>2</v>
      </c>
      <c r="DK299" s="387" t="s">
        <v>219</v>
      </c>
    </row>
    <row r="300" spans="107:115" ht="27.75" customHeight="1">
      <c r="DJ300" s="116" t="s">
        <v>315</v>
      </c>
      <c r="DK300" s="117">
        <f>S107</f>
        <v>105.08999999999999</v>
      </c>
    </row>
    <row r="301" spans="107:115">
      <c r="DJ301" s="118" t="s">
        <v>220</v>
      </c>
      <c r="DK301" s="119">
        <f>T107</f>
        <v>79.431072590116727</v>
      </c>
    </row>
    <row r="302" spans="107:115">
      <c r="DJ302" s="84" t="s">
        <v>148</v>
      </c>
      <c r="DK302" s="120">
        <f>DK300-DK301</f>
        <v>25.658927409883262</v>
      </c>
    </row>
    <row r="303" spans="107:115">
      <c r="DJ303" s="83" t="s">
        <v>117</v>
      </c>
      <c r="DK303" s="110">
        <f>DK302*40%</f>
        <v>10.263570963953306</v>
      </c>
    </row>
    <row r="304" spans="107:115" ht="13.5" thickBot="1">
      <c r="DJ304" s="85" t="s">
        <v>200</v>
      </c>
      <c r="DK304" s="121">
        <f>DK302-DK303</f>
        <v>15.395356445929956</v>
      </c>
    </row>
    <row r="305" spans="114:130" ht="13.5" thickBot="1"/>
    <row r="306" spans="114:130">
      <c r="DJ306" s="129" t="s">
        <v>149</v>
      </c>
      <c r="DK306" s="130">
        <f>DK304+DA273</f>
        <v>24.038549701436892</v>
      </c>
    </row>
    <row r="307" spans="114:130">
      <c r="DJ307" s="131" t="s">
        <v>306</v>
      </c>
      <c r="DK307" s="253">
        <f>DK306/(1-20.001%)*20.001%</f>
        <v>6.0100130323933962</v>
      </c>
    </row>
    <row r="308" spans="114:130" ht="13.5" thickBot="1">
      <c r="DJ308" s="132"/>
      <c r="DK308" s="133">
        <f>SUM(DK306:DK307)</f>
        <v>30.048562733830288</v>
      </c>
    </row>
    <row r="311" spans="114:130" ht="13.5" thickBot="1">
      <c r="DP311" s="33" t="s">
        <v>323</v>
      </c>
      <c r="DQ311" s="33" t="s">
        <v>323</v>
      </c>
      <c r="DR311" s="33" t="s">
        <v>323</v>
      </c>
    </row>
    <row r="312" spans="114:130" ht="15.75" thickBot="1">
      <c r="DP312" s="635" t="s">
        <v>221</v>
      </c>
      <c r="DQ312" s="636"/>
      <c r="DR312" s="636"/>
      <c r="DS312" s="636"/>
      <c r="DT312" s="637"/>
    </row>
    <row r="313" spans="114:130" ht="38.25">
      <c r="DP313" s="388" t="s">
        <v>2</v>
      </c>
      <c r="DQ313" s="389" t="s">
        <v>209</v>
      </c>
      <c r="DR313" s="389" t="s">
        <v>327</v>
      </c>
      <c r="DS313" s="389" t="s">
        <v>326</v>
      </c>
      <c r="DT313" s="390" t="s">
        <v>244</v>
      </c>
    </row>
    <row r="314" spans="114:130">
      <c r="DP314" s="322" t="s">
        <v>161</v>
      </c>
      <c r="DQ314" s="323"/>
      <c r="DR314" s="323">
        <f>$F$40</f>
        <v>2992.1751449999997</v>
      </c>
      <c r="DS314" s="323"/>
      <c r="DT314" s="324"/>
    </row>
    <row r="315" spans="114:130" ht="13.5" thickBot="1">
      <c r="DP315" s="322" t="s">
        <v>160</v>
      </c>
      <c r="DQ315" s="323"/>
      <c r="DR315" s="323">
        <f>'True_up_FY 2015-16'!N60</f>
        <v>297.86044400000003</v>
      </c>
      <c r="DS315" s="323"/>
      <c r="DT315" s="324"/>
      <c r="DX315" s="581" t="s">
        <v>146</v>
      </c>
      <c r="DY315" s="581"/>
      <c r="DZ315" s="581"/>
    </row>
    <row r="316" spans="114:130" ht="25.5">
      <c r="DP316" s="325" t="s">
        <v>162</v>
      </c>
      <c r="DQ316" s="323"/>
      <c r="DR316" s="323">
        <f>DR314-DR315</f>
        <v>2694.3147009999998</v>
      </c>
      <c r="DS316" s="323"/>
      <c r="DT316" s="324"/>
      <c r="DW316" s="383"/>
      <c r="DX316" s="381" t="s">
        <v>359</v>
      </c>
      <c r="DY316" s="381" t="s">
        <v>360</v>
      </c>
      <c r="DZ316" s="382" t="s">
        <v>324</v>
      </c>
    </row>
    <row r="317" spans="114:130">
      <c r="DP317" s="326" t="s">
        <v>105</v>
      </c>
      <c r="DQ317" s="327">
        <v>0.04</v>
      </c>
      <c r="DR317" s="328">
        <f>DR316*DQ317</f>
        <v>107.77258803999999</v>
      </c>
      <c r="DS317" s="328">
        <f>SUM(DS318:DS319)</f>
        <v>55.610900000000001</v>
      </c>
      <c r="DT317" s="329">
        <f t="shared" ref="DT317:DT322" si="3">SUM(DR317:DS317)</f>
        <v>163.38348803999997</v>
      </c>
      <c r="DW317" s="317" t="s">
        <v>189</v>
      </c>
      <c r="DX317" s="472">
        <f>DX318+DX319</f>
        <v>133.61090000000002</v>
      </c>
      <c r="DY317" s="472">
        <f>DY318+DY319</f>
        <v>78</v>
      </c>
      <c r="DZ317" s="473">
        <f>DZ318+DZ319</f>
        <v>55.610900000000001</v>
      </c>
    </row>
    <row r="318" spans="114:130">
      <c r="DP318" s="330" t="s">
        <v>106</v>
      </c>
      <c r="DQ318" s="331">
        <v>0.03</v>
      </c>
      <c r="DR318" s="332">
        <f>DQ318*DR316</f>
        <v>80.829441029999984</v>
      </c>
      <c r="DS318" s="333">
        <f>DZ318</f>
        <v>34.220550000000003</v>
      </c>
      <c r="DT318" s="334">
        <f t="shared" si="3"/>
        <v>115.04999102999999</v>
      </c>
      <c r="DW318" s="365" t="s">
        <v>106</v>
      </c>
      <c r="DX318" s="470">
        <f>[6]Sheet1!$D$19</f>
        <v>85.220550000000003</v>
      </c>
      <c r="DY318" s="470">
        <v>51</v>
      </c>
      <c r="DZ318" s="474">
        <f>DX318-DY318</f>
        <v>34.220550000000003</v>
      </c>
    </row>
    <row r="319" spans="114:130" ht="13.5" thickBot="1">
      <c r="DP319" s="330" t="s">
        <v>107</v>
      </c>
      <c r="DQ319" s="331">
        <v>0.01</v>
      </c>
      <c r="DR319" s="332">
        <f>DQ319*DR316</f>
        <v>26.943147009999997</v>
      </c>
      <c r="DS319" s="333">
        <f>DZ319</f>
        <v>21.390349999999998</v>
      </c>
      <c r="DT319" s="334">
        <f t="shared" si="3"/>
        <v>48.333497009999995</v>
      </c>
      <c r="DW319" s="366" t="s">
        <v>107</v>
      </c>
      <c r="DX319" s="471">
        <f>[6]Sheet1!$C$19</f>
        <v>48.390349999999998</v>
      </c>
      <c r="DY319" s="471">
        <v>27</v>
      </c>
      <c r="DZ319" s="475">
        <f>DX319-DY319</f>
        <v>21.390349999999998</v>
      </c>
    </row>
    <row r="320" spans="114:130">
      <c r="DP320" s="326" t="s">
        <v>108</v>
      </c>
      <c r="DQ320" s="335"/>
      <c r="DR320" s="336">
        <f t="shared" ref="DR320:DS322" si="4">DR317*1000</f>
        <v>107772.58803999999</v>
      </c>
      <c r="DS320" s="337">
        <f t="shared" si="4"/>
        <v>55610.9</v>
      </c>
      <c r="DT320" s="338">
        <f t="shared" si="3"/>
        <v>163383.48804</v>
      </c>
      <c r="DW320" s="318" t="s">
        <v>325</v>
      </c>
    </row>
    <row r="321" spans="120:139">
      <c r="DP321" s="330" t="s">
        <v>106</v>
      </c>
      <c r="DQ321" s="323"/>
      <c r="DR321" s="339">
        <f t="shared" si="4"/>
        <v>80829.441029999987</v>
      </c>
      <c r="DS321" s="339">
        <f t="shared" si="4"/>
        <v>34220.550000000003</v>
      </c>
      <c r="DT321" s="340">
        <f t="shared" si="3"/>
        <v>115049.99102999999</v>
      </c>
    </row>
    <row r="322" spans="120:139" ht="13.5" thickBot="1">
      <c r="DP322" s="341" t="s">
        <v>107</v>
      </c>
      <c r="DQ322" s="342"/>
      <c r="DR322" s="343">
        <f t="shared" si="4"/>
        <v>26943.147009999997</v>
      </c>
      <c r="DS322" s="343">
        <f t="shared" si="4"/>
        <v>21390.35</v>
      </c>
      <c r="DT322" s="344">
        <f t="shared" si="3"/>
        <v>48333.497009999992</v>
      </c>
    </row>
    <row r="325" spans="120:139" ht="13.5" thickBot="1"/>
    <row r="326" spans="120:139" ht="38.25">
      <c r="DW326" s="383" t="s">
        <v>187</v>
      </c>
      <c r="DX326" s="381" t="s">
        <v>196</v>
      </c>
      <c r="DY326" s="381" t="s">
        <v>197</v>
      </c>
      <c r="DZ326" s="382" t="s">
        <v>254</v>
      </c>
    </row>
    <row r="327" spans="120:139">
      <c r="DW327" s="357" t="s">
        <v>233</v>
      </c>
      <c r="DX327" s="358">
        <f>DT319</f>
        <v>48.333497009999995</v>
      </c>
      <c r="DY327" s="359">
        <f>'[7]TSL Licensee'!D72</f>
        <v>48.889750000000006</v>
      </c>
      <c r="DZ327" s="360">
        <f>DX327-DY327</f>
        <v>-0.55625299000001149</v>
      </c>
      <c r="EA327" s="368"/>
      <c r="EB327" s="4"/>
    </row>
    <row r="328" spans="120:139">
      <c r="DW328" s="357" t="s">
        <v>234</v>
      </c>
      <c r="DX328" s="358">
        <f>DT318</f>
        <v>115.04999102999999</v>
      </c>
      <c r="DY328" s="359">
        <f>'[7]TSL Licensee'!D73</f>
        <v>116.60874999999999</v>
      </c>
      <c r="DZ328" s="360">
        <f>DX328-DY328</f>
        <v>-1.5587589699999995</v>
      </c>
      <c r="EA328" s="368"/>
      <c r="EB328" s="4"/>
    </row>
    <row r="329" spans="120:139" ht="13.5" thickBot="1">
      <c r="DW329" s="361" t="s">
        <v>189</v>
      </c>
      <c r="DX329" s="362">
        <f>SUM(DX327:DX328)</f>
        <v>163.38348803999997</v>
      </c>
      <c r="DY329" s="363">
        <f>SUM(DY327:DY328)</f>
        <v>165.49849999999998</v>
      </c>
      <c r="DZ329" s="364">
        <f>DX329-DY329</f>
        <v>-2.1150119600000039</v>
      </c>
    </row>
    <row r="331" spans="120:139" ht="13.5" thickBot="1">
      <c r="EC331" s="368"/>
    </row>
    <row r="332" spans="120:139" ht="25.5">
      <c r="DY332" s="2">
        <v>3500</v>
      </c>
      <c r="DZ332" s="2">
        <f>DY332*DY327/10000</f>
        <v>17.111412500000004</v>
      </c>
      <c r="EC332" s="383" t="s">
        <v>235</v>
      </c>
      <c r="ED332" s="381" t="s">
        <v>255</v>
      </c>
      <c r="EE332" s="381"/>
      <c r="EF332" s="381" t="s">
        <v>104</v>
      </c>
      <c r="EG332" s="381" t="s">
        <v>154</v>
      </c>
      <c r="EH332" s="382" t="s">
        <v>329</v>
      </c>
    </row>
    <row r="333" spans="120:139" ht="15" customHeight="1">
      <c r="DY333" s="2">
        <v>1500</v>
      </c>
      <c r="DZ333" s="2">
        <f>DY333*DY328/10000</f>
        <v>17.491312499999996</v>
      </c>
      <c r="EC333" s="584" t="s">
        <v>292</v>
      </c>
      <c r="ED333" s="587"/>
      <c r="EE333" s="345" t="s">
        <v>107</v>
      </c>
      <c r="EF333" s="346">
        <f>'[8]TSL Licensee'!D48</f>
        <v>9</v>
      </c>
      <c r="EG333" s="347">
        <f>'[8]TSL Licensee'!E48</f>
        <v>3500</v>
      </c>
      <c r="EH333" s="348">
        <f>'[8]TSL Licensee'!F48/10^7</f>
        <v>3.15</v>
      </c>
      <c r="EI333" s="2">
        <f>EF333*EG333/10000</f>
        <v>3.15</v>
      </c>
    </row>
    <row r="334" spans="120:139">
      <c r="DZ334" s="2">
        <f>SUM(DZ332:DZ333)</f>
        <v>34.602725</v>
      </c>
      <c r="EC334" s="585"/>
      <c r="ED334" s="588"/>
      <c r="EE334" s="345" t="s">
        <v>188</v>
      </c>
      <c r="EF334" s="346">
        <f>'[8]TSL Licensee'!D49</f>
        <v>20</v>
      </c>
      <c r="EG334" s="347">
        <f>'[8]TSL Licensee'!E49</f>
        <v>1500</v>
      </c>
      <c r="EH334" s="348">
        <f>'[8]TSL Licensee'!F49/10^7</f>
        <v>3</v>
      </c>
      <c r="EI334" s="2">
        <f>EF334*EG334/10000</f>
        <v>3</v>
      </c>
    </row>
    <row r="335" spans="120:139">
      <c r="EC335" s="585"/>
      <c r="ED335" s="588"/>
      <c r="EE335" s="345" t="s">
        <v>190</v>
      </c>
      <c r="EF335" s="346"/>
      <c r="EG335" s="347"/>
      <c r="EH335" s="348">
        <f>'[8]TSL Licensee'!F50/10^7</f>
        <v>6.6409999999999997E-2</v>
      </c>
    </row>
    <row r="336" spans="120:139" ht="14.25" customHeight="1">
      <c r="EC336" s="586"/>
      <c r="ED336" s="589"/>
      <c r="EE336" s="345" t="s">
        <v>297</v>
      </c>
      <c r="EF336" s="346"/>
      <c r="EG336" s="347"/>
      <c r="EH336" s="348">
        <f>'[8]TSL Licensee'!F51/10^7</f>
        <v>1.6602499999999999E-2</v>
      </c>
    </row>
    <row r="337" spans="133:139" ht="14.25" customHeight="1">
      <c r="EC337" s="584" t="s">
        <v>293</v>
      </c>
      <c r="ED337" s="587"/>
      <c r="EE337" s="345" t="s">
        <v>107</v>
      </c>
      <c r="EF337" s="346">
        <f>'[8]TSL Licensee'!D52</f>
        <v>10</v>
      </c>
      <c r="EG337" s="347">
        <f>'[8]TSL Licensee'!E52</f>
        <v>3500</v>
      </c>
      <c r="EH337" s="348">
        <f>'[8]TSL Licensee'!F52/10^7</f>
        <v>3.5</v>
      </c>
      <c r="EI337" s="2">
        <f>EF337*EG337/10000</f>
        <v>3.5</v>
      </c>
    </row>
    <row r="338" spans="133:139" ht="14.25" customHeight="1">
      <c r="EC338" s="585"/>
      <c r="ED338" s="588"/>
      <c r="EE338" s="345" t="s">
        <v>188</v>
      </c>
      <c r="EF338" s="346">
        <f>'[8]TSL Licensee'!D53</f>
        <v>23</v>
      </c>
      <c r="EG338" s="347">
        <f>'[8]TSL Licensee'!E53</f>
        <v>1500</v>
      </c>
      <c r="EH338" s="348">
        <f>'[8]TSL Licensee'!F53/10^7</f>
        <v>3.45</v>
      </c>
      <c r="EI338" s="2">
        <f>EF338*EG338/10000</f>
        <v>3.45</v>
      </c>
    </row>
    <row r="339" spans="133:139" ht="14.25" customHeight="1">
      <c r="EC339" s="585"/>
      <c r="ED339" s="588"/>
      <c r="EE339" s="345" t="s">
        <v>190</v>
      </c>
      <c r="EF339" s="346"/>
      <c r="EG339" s="347"/>
      <c r="EH339" s="348">
        <f>'[8]TSL Licensee'!F54/10^7</f>
        <v>7.5569999999999998E-2</v>
      </c>
    </row>
    <row r="340" spans="133:139" ht="14.25" customHeight="1">
      <c r="EC340" s="586"/>
      <c r="ED340" s="589"/>
      <c r="EE340" s="345" t="s">
        <v>297</v>
      </c>
      <c r="EF340" s="346"/>
      <c r="EG340" s="347"/>
      <c r="EH340" s="348">
        <f>'[8]TSL Licensee'!F55/10^7</f>
        <v>1.88925E-2</v>
      </c>
    </row>
    <row r="341" spans="133:139" ht="14.25" customHeight="1">
      <c r="EC341" s="584" t="s">
        <v>294</v>
      </c>
      <c r="ED341" s="587"/>
      <c r="EE341" s="345" t="s">
        <v>107</v>
      </c>
      <c r="EF341" s="346">
        <f>'[8]TSL Licensee'!D56</f>
        <v>10</v>
      </c>
      <c r="EG341" s="347">
        <f>'[8]TSL Licensee'!E56</f>
        <v>3500</v>
      </c>
      <c r="EH341" s="348">
        <f>'[8]TSL Licensee'!F56/10^7</f>
        <v>3.5</v>
      </c>
    </row>
    <row r="342" spans="133:139" ht="14.25" customHeight="1">
      <c r="EC342" s="585"/>
      <c r="ED342" s="588"/>
      <c r="EE342" s="345" t="s">
        <v>188</v>
      </c>
      <c r="EF342" s="346">
        <f>'[8]TSL Licensee'!D57</f>
        <v>23</v>
      </c>
      <c r="EG342" s="347">
        <f>'[8]TSL Licensee'!E57</f>
        <v>1500</v>
      </c>
      <c r="EH342" s="348">
        <f>'[8]TSL Licensee'!F57/10^7</f>
        <v>3.45</v>
      </c>
    </row>
    <row r="343" spans="133:139" ht="14.25" customHeight="1">
      <c r="EC343" s="585"/>
      <c r="ED343" s="588"/>
      <c r="EE343" s="345" t="s">
        <v>190</v>
      </c>
      <c r="EF343" s="346"/>
      <c r="EG343" s="347"/>
      <c r="EH343" s="348">
        <f>'[8]TSL Licensee'!F58/10^7</f>
        <v>7.5569999999999998E-2</v>
      </c>
    </row>
    <row r="344" spans="133:139" ht="14.25" customHeight="1">
      <c r="EC344" s="586"/>
      <c r="ED344" s="589"/>
      <c r="EE344" s="345" t="s">
        <v>297</v>
      </c>
      <c r="EF344" s="346"/>
      <c r="EG344" s="347"/>
      <c r="EH344" s="348">
        <f>'[8]TSL Licensee'!F59/10^7</f>
        <v>1.88925E-2</v>
      </c>
    </row>
    <row r="345" spans="133:139" ht="14.25" customHeight="1">
      <c r="EC345" s="584" t="s">
        <v>295</v>
      </c>
      <c r="ED345" s="587"/>
      <c r="EE345" s="345" t="s">
        <v>107</v>
      </c>
      <c r="EF345" s="346">
        <f>'[8]TSL Licensee'!D60</f>
        <v>10</v>
      </c>
      <c r="EG345" s="347">
        <f>'[8]TSL Licensee'!E60</f>
        <v>3500</v>
      </c>
      <c r="EH345" s="348">
        <f>'[8]TSL Licensee'!F60/10^7</f>
        <v>3.5</v>
      </c>
    </row>
    <row r="346" spans="133:139" ht="14.25" customHeight="1">
      <c r="EC346" s="585"/>
      <c r="ED346" s="588"/>
      <c r="EE346" s="345" t="s">
        <v>188</v>
      </c>
      <c r="EF346" s="346">
        <f>'[8]TSL Licensee'!D61</f>
        <v>23</v>
      </c>
      <c r="EG346" s="347">
        <f>'[8]TSL Licensee'!E61</f>
        <v>1500</v>
      </c>
      <c r="EH346" s="348">
        <f>'[8]TSL Licensee'!F61/10^7</f>
        <v>3.45</v>
      </c>
    </row>
    <row r="347" spans="133:139" ht="14.25" customHeight="1">
      <c r="EC347" s="585"/>
      <c r="ED347" s="588"/>
      <c r="EE347" s="345" t="s">
        <v>190</v>
      </c>
      <c r="EF347" s="346"/>
      <c r="EG347" s="347"/>
      <c r="EH347" s="348">
        <f>'[8]TSL Licensee'!F62/10^7</f>
        <v>7.5569999999999998E-2</v>
      </c>
    </row>
    <row r="348" spans="133:139" ht="14.25" customHeight="1">
      <c r="EC348" s="586"/>
      <c r="ED348" s="589"/>
      <c r="EE348" s="345" t="s">
        <v>297</v>
      </c>
      <c r="EF348" s="346"/>
      <c r="EG348" s="347"/>
      <c r="EH348" s="348">
        <f>'[8]TSL Licensee'!F63/10^7</f>
        <v>1.88925E-2</v>
      </c>
    </row>
    <row r="349" spans="133:139" ht="14.25" customHeight="1">
      <c r="EC349" s="584" t="s">
        <v>296</v>
      </c>
      <c r="ED349" s="587"/>
      <c r="EE349" s="345" t="s">
        <v>107</v>
      </c>
      <c r="EF349" s="346">
        <f>'[8]TSL Licensee'!D64</f>
        <v>9.8897500000000065</v>
      </c>
      <c r="EG349" s="347">
        <f>'[8]TSL Licensee'!E64</f>
        <v>3500</v>
      </c>
      <c r="EH349" s="348">
        <f>'[8]TSL Licensee'!F64/10^7</f>
        <v>3.4614125000000024</v>
      </c>
      <c r="EI349" s="2">
        <f>EF349*EG349/10000</f>
        <v>3.461412500000002</v>
      </c>
    </row>
    <row r="350" spans="133:139" ht="14.25" customHeight="1">
      <c r="EC350" s="585"/>
      <c r="ED350" s="588"/>
      <c r="EE350" s="345" t="s">
        <v>188</v>
      </c>
      <c r="EF350" s="346">
        <f>'[8]TSL Licensee'!D65</f>
        <v>27.608749999999986</v>
      </c>
      <c r="EG350" s="347">
        <f>'[8]TSL Licensee'!E65</f>
        <v>1500</v>
      </c>
      <c r="EH350" s="348">
        <f>'[8]TSL Licensee'!F65/10^7</f>
        <v>4.141312499999998</v>
      </c>
      <c r="EI350" s="2">
        <f>EF350*EG350/10000</f>
        <v>4.141312499999998</v>
      </c>
    </row>
    <row r="351" spans="133:139" ht="14.25" customHeight="1">
      <c r="EC351" s="585"/>
      <c r="ED351" s="588"/>
      <c r="EE351" s="345" t="s">
        <v>190</v>
      </c>
      <c r="EF351" s="346"/>
      <c r="EG351" s="347"/>
      <c r="EH351" s="348">
        <f>'[8]TSL Licensee'!F66/10^7</f>
        <v>8.5871564999999997E-2</v>
      </c>
    </row>
    <row r="352" spans="133:139" ht="14.25" customHeight="1">
      <c r="EC352" s="586"/>
      <c r="ED352" s="589"/>
      <c r="EE352" s="345" t="s">
        <v>297</v>
      </c>
      <c r="EF352" s="346"/>
      <c r="EG352" s="347"/>
      <c r="EH352" s="348">
        <f>'[8]TSL Licensee'!F67/10^7</f>
        <v>2.1467891249999999E-2</v>
      </c>
    </row>
    <row r="353" spans="133:147" ht="14.25" customHeight="1">
      <c r="EC353" s="590" t="s">
        <v>330</v>
      </c>
      <c r="ED353" s="591"/>
      <c r="EE353" s="349" t="s">
        <v>107</v>
      </c>
      <c r="EF353" s="350">
        <f>SUM(EF333,EF337,EF341,EF345,EF349)</f>
        <v>48.889750000000006</v>
      </c>
      <c r="EG353" s="351">
        <f>AVERAGE(EG333,EG337,EG341,EG345,EG349)</f>
        <v>3500</v>
      </c>
      <c r="EH353" s="352">
        <f>SUM(EH333,EH337,EH341,EH345,EH349)</f>
        <v>17.111412500000004</v>
      </c>
      <c r="EI353" s="2">
        <f>EF353*EG353/10000</f>
        <v>17.111412500000004</v>
      </c>
    </row>
    <row r="354" spans="133:147" ht="14.25" customHeight="1">
      <c r="EC354" s="592"/>
      <c r="ED354" s="593"/>
      <c r="EE354" s="349" t="s">
        <v>188</v>
      </c>
      <c r="EF354" s="350">
        <f t="shared" ref="EF354:EH356" si="5">SUM(EF334,EF338,EF342,EF346,EF350)</f>
        <v>116.60874999999999</v>
      </c>
      <c r="EG354" s="351">
        <f>AVERAGE(EG334,EG338,EG342,EG346,EG350)</f>
        <v>1500</v>
      </c>
      <c r="EH354" s="352">
        <f t="shared" si="5"/>
        <v>17.491312499999999</v>
      </c>
      <c r="EI354" s="2">
        <f>EF354*EG354/10000</f>
        <v>17.491312499999996</v>
      </c>
    </row>
    <row r="355" spans="133:147" ht="14.25" customHeight="1">
      <c r="EC355" s="592"/>
      <c r="ED355" s="593"/>
      <c r="EE355" s="349" t="s">
        <v>190</v>
      </c>
      <c r="EF355" s="350"/>
      <c r="EG355" s="351"/>
      <c r="EH355" s="352">
        <f t="shared" si="5"/>
        <v>0.37899156499999997</v>
      </c>
    </row>
    <row r="356" spans="133:147" ht="14.25" customHeight="1">
      <c r="EC356" s="592"/>
      <c r="ED356" s="593"/>
      <c r="EE356" s="349" t="s">
        <v>297</v>
      </c>
      <c r="EF356" s="350"/>
      <c r="EG356" s="351"/>
      <c r="EH356" s="352">
        <f t="shared" si="5"/>
        <v>9.4747891249999994E-2</v>
      </c>
    </row>
    <row r="357" spans="133:147" ht="15.75" thickBot="1">
      <c r="EC357" s="594"/>
      <c r="ED357" s="595"/>
      <c r="EE357" s="353" t="s">
        <v>34</v>
      </c>
      <c r="EF357" s="354">
        <f>SUM(EF353:EF356)</f>
        <v>165.49849999999998</v>
      </c>
      <c r="EG357" s="355"/>
      <c r="EH357" s="356">
        <f>SUM(EH353:EH356)</f>
        <v>35.076464456250008</v>
      </c>
      <c r="EK357" s="319"/>
      <c r="EL357" s="391"/>
      <c r="EM357" s="392"/>
    </row>
    <row r="358" spans="133:147" ht="48">
      <c r="EK358" s="511" t="s">
        <v>367</v>
      </c>
      <c r="EL358" s="513" t="s">
        <v>238</v>
      </c>
      <c r="EM358" s="513" t="s">
        <v>239</v>
      </c>
      <c r="EN358" s="596" t="s">
        <v>365</v>
      </c>
    </row>
    <row r="359" spans="133:147">
      <c r="EK359" s="514"/>
      <c r="EL359" s="512" t="s">
        <v>240</v>
      </c>
      <c r="EM359" s="512" t="s">
        <v>240</v>
      </c>
      <c r="EN359" s="597"/>
    </row>
    <row r="360" spans="133:147" ht="25.5">
      <c r="EK360" s="517" t="s">
        <v>194</v>
      </c>
      <c r="EL360" s="519">
        <f>[9]FY16!$C$2/10^7</f>
        <v>0.26798114300000003</v>
      </c>
      <c r="EM360" s="519">
        <f>[9]FY16!$D$2/10^7</f>
        <v>0.29085099299999995</v>
      </c>
      <c r="EN360" s="578" t="s">
        <v>366</v>
      </c>
    </row>
    <row r="361" spans="133:147">
      <c r="EK361" s="517" t="s">
        <v>236</v>
      </c>
      <c r="EL361" s="519">
        <f>[9]FY16!$C$3/10^7</f>
        <v>0.367715552</v>
      </c>
      <c r="EM361" s="519">
        <f>[9]FY16!$D$3/10^7</f>
        <v>1.637058417</v>
      </c>
      <c r="EN361" s="579"/>
    </row>
    <row r="362" spans="133:147" ht="38.25">
      <c r="EK362" s="518" t="s">
        <v>237</v>
      </c>
      <c r="EL362" s="519">
        <f>SUM([9]FY16!$C$4:$C$5)/10^7</f>
        <v>3.6735842240000003</v>
      </c>
      <c r="EM362" s="519">
        <f>SUM([9]FY16!$D$4:$D$5)/10^7</f>
        <v>7.7700339609999984</v>
      </c>
      <c r="EN362" s="580"/>
    </row>
    <row r="363" spans="133:147" ht="25.5" customHeight="1">
      <c r="EK363" s="518" t="s">
        <v>388</v>
      </c>
      <c r="EL363" s="519">
        <f>[9]FY16!$C$6/10^7</f>
        <v>1.4903037539999999</v>
      </c>
      <c r="EM363" s="519">
        <f>[9]FY16!$D$6/10^7</f>
        <v>0</v>
      </c>
      <c r="EN363" s="578" t="s">
        <v>389</v>
      </c>
    </row>
    <row r="364" spans="133:147" ht="25.5">
      <c r="EK364" s="518" t="s">
        <v>195</v>
      </c>
      <c r="EL364" s="519">
        <f>[9]FY16!$C$45/10^7</f>
        <v>3.0442310479999999</v>
      </c>
      <c r="EM364" s="519">
        <f>[9]FY16!$D$45/10^7</f>
        <v>6.6389206989999989</v>
      </c>
      <c r="EN364" s="579"/>
    </row>
    <row r="365" spans="133:147" ht="13.5" thickBot="1">
      <c r="EK365" s="515" t="s">
        <v>34</v>
      </c>
      <c r="EL365" s="520">
        <f>SUM(EL360:EL364)</f>
        <v>8.8438157210000004</v>
      </c>
      <c r="EM365" s="520">
        <f>SUM(EM360:EM364)</f>
        <v>16.336864069999997</v>
      </c>
      <c r="EN365" s="516">
        <f>SUM(EN360:EN363)</f>
        <v>0</v>
      </c>
    </row>
    <row r="366" spans="133:147" ht="13.5" thickBot="1">
      <c r="EQ366" s="162"/>
    </row>
    <row r="367" spans="133:147">
      <c r="EP367" s="159" t="s">
        <v>259</v>
      </c>
      <c r="EQ367" s="160" t="s">
        <v>145</v>
      </c>
    </row>
    <row r="368" spans="133:147">
      <c r="EP368" s="164" t="s">
        <v>256</v>
      </c>
      <c r="EQ368" s="142">
        <f>'[4]Notes 4-10'!$H$16/10^7</f>
        <v>1.5646597</v>
      </c>
    </row>
    <row r="369" spans="146:156">
      <c r="EP369" s="164" t="s">
        <v>257</v>
      </c>
      <c r="EQ369" s="142">
        <f>'[4]Notes 4-10'!$H$17/10^7</f>
        <v>3.5549660369999998</v>
      </c>
    </row>
    <row r="370" spans="146:156">
      <c r="EP370" s="164" t="s">
        <v>258</v>
      </c>
      <c r="EQ370" s="142">
        <f>'[4]Notes 4-10'!$H$18/10^7</f>
        <v>0.20395659400000002</v>
      </c>
    </row>
    <row r="371" spans="146:156" ht="13.5" thickBot="1">
      <c r="EP371" s="157" t="s">
        <v>34</v>
      </c>
      <c r="EQ371" s="161">
        <f>SUM(EQ368:EQ370)</f>
        <v>5.3235823309999999</v>
      </c>
    </row>
    <row r="373" spans="146:156" ht="13.5" thickBot="1"/>
    <row r="374" spans="146:156">
      <c r="ET374" s="582" t="s">
        <v>261</v>
      </c>
      <c r="EU374" s="583"/>
      <c r="EX374" s="166"/>
    </row>
    <row r="375" spans="146:156">
      <c r="ES375" s="2">
        <v>21.61</v>
      </c>
      <c r="ET375" s="164" t="s">
        <v>149</v>
      </c>
      <c r="EU375" s="165">
        <f>DA273</f>
        <v>8.6431932555069366</v>
      </c>
    </row>
    <row r="376" spans="146:156">
      <c r="ES376" s="166">
        <f>ES375/(1-33.99%)</f>
        <v>32.737464020602943</v>
      </c>
      <c r="ET376" s="164" t="s">
        <v>363</v>
      </c>
      <c r="EU376" s="166">
        <f>EU375/(1-21.3416%)*21.3416%</f>
        <v>2.3450715140624121</v>
      </c>
      <c r="EV376" s="250" t="s">
        <v>320</v>
      </c>
    </row>
    <row r="377" spans="146:156" ht="13.5" thickBot="1">
      <c r="ET377" s="157" t="s">
        <v>260</v>
      </c>
      <c r="EU377" s="167">
        <f>SUM(EU375:EU376)</f>
        <v>10.988264769569348</v>
      </c>
    </row>
    <row r="379" spans="146:156" ht="13.5" thickBot="1"/>
    <row r="380" spans="146:156">
      <c r="ET380" s="582" t="s">
        <v>338</v>
      </c>
      <c r="EU380" s="583"/>
      <c r="EX380" s="582" t="s">
        <v>262</v>
      </c>
      <c r="EY380" s="583"/>
    </row>
    <row r="381" spans="146:156">
      <c r="EQ381" s="9">
        <f>EU375*20.9605%</f>
        <v>1.8116565223205314</v>
      </c>
      <c r="ET381" s="394" t="s">
        <v>336</v>
      </c>
      <c r="EU381" s="395">
        <f>EU375</f>
        <v>8.6431932555069366</v>
      </c>
      <c r="EX381" s="164" t="s">
        <v>149</v>
      </c>
      <c r="EY381" s="165">
        <f>DK304</f>
        <v>15.395356445929956</v>
      </c>
    </row>
    <row r="382" spans="146:156">
      <c r="ET382" s="396" t="str">
        <f>ET376</f>
        <v>Income Tax @21.3416%</v>
      </c>
      <c r="EU382" s="397">
        <f>EU376</f>
        <v>2.3450715140624121</v>
      </c>
      <c r="EX382" s="164" t="s">
        <v>363</v>
      </c>
      <c r="EY382" s="166">
        <f>EY381/(1-21.3416%)*21.3416%</f>
        <v>4.177068680858735</v>
      </c>
      <c r="EZ382" s="250" t="s">
        <v>320</v>
      </c>
    </row>
    <row r="383" spans="146:156" ht="13.5" thickBot="1">
      <c r="ET383" s="394" t="s">
        <v>335</v>
      </c>
      <c r="EU383" s="395">
        <f>EY381</f>
        <v>15.395356445929956</v>
      </c>
      <c r="EX383" s="157" t="s">
        <v>260</v>
      </c>
      <c r="EY383" s="167">
        <f>SUM(EY381:EY382)</f>
        <v>19.572425126788691</v>
      </c>
    </row>
    <row r="384" spans="146:156">
      <c r="ET384" s="396" t="str">
        <f>EX382</f>
        <v>Income Tax @21.3416%</v>
      </c>
      <c r="EU384" s="397">
        <f>EY382</f>
        <v>4.177068680858735</v>
      </c>
      <c r="EY384" s="9">
        <f>EU375+EY381</f>
        <v>24.038549701436892</v>
      </c>
    </row>
    <row r="385" spans="150:171" ht="13.5" thickBot="1">
      <c r="ET385" s="398" t="s">
        <v>337</v>
      </c>
      <c r="EU385" s="399">
        <f>EU384+EU382</f>
        <v>6.522140194921147</v>
      </c>
      <c r="EY385" s="9">
        <f>EU376+EY382</f>
        <v>6.522140194921147</v>
      </c>
      <c r="FB385" s="254"/>
    </row>
    <row r="386" spans="150:171" ht="25.5" customHeight="1">
      <c r="FB386" s="194" t="s">
        <v>2</v>
      </c>
      <c r="FC386" s="609" t="s">
        <v>274</v>
      </c>
      <c r="FD386" s="609"/>
      <c r="FE386" s="609"/>
      <c r="FF386" s="609"/>
      <c r="FG386" s="609"/>
      <c r="FH386" s="609"/>
      <c r="FI386" s="607" t="s">
        <v>305</v>
      </c>
      <c r="FJ386" s="650" t="s">
        <v>266</v>
      </c>
    </row>
    <row r="387" spans="150:171" ht="28.5" customHeight="1">
      <c r="FB387" s="195"/>
      <c r="FC387" s="196" t="s">
        <v>267</v>
      </c>
      <c r="FD387" s="196" t="s">
        <v>268</v>
      </c>
      <c r="FE387" s="196" t="s">
        <v>269</v>
      </c>
      <c r="FF387" s="196" t="s">
        <v>270</v>
      </c>
      <c r="FG387" s="196" t="s">
        <v>146</v>
      </c>
      <c r="FH387" s="196" t="s">
        <v>145</v>
      </c>
      <c r="FI387" s="660"/>
      <c r="FJ387" s="661"/>
    </row>
    <row r="388" spans="150:171" ht="15">
      <c r="FB388" s="206" t="s">
        <v>271</v>
      </c>
      <c r="FC388" s="203">
        <v>5.08</v>
      </c>
      <c r="FD388" s="203">
        <v>5.7</v>
      </c>
      <c r="FE388" s="203">
        <v>12.84</v>
      </c>
      <c r="FF388" s="203">
        <v>20.23</v>
      </c>
      <c r="FG388" s="203">
        <v>21.56</v>
      </c>
      <c r="FH388" s="204">
        <f>'True_up_FY 2015-16'!CD211</f>
        <v>21.493272740428498</v>
      </c>
      <c r="FI388" s="220">
        <f>SUM(FC388:FH388)</f>
        <v>86.903272740428491</v>
      </c>
      <c r="FJ388" s="207">
        <f>FP418</f>
        <v>113.252301830845</v>
      </c>
      <c r="FK388" s="207"/>
      <c r="FO388" s="207">
        <v>65.760000000000005</v>
      </c>
    </row>
    <row r="389" spans="150:171" ht="15">
      <c r="FB389" s="244" t="s">
        <v>272</v>
      </c>
      <c r="FC389" s="245">
        <v>0.33989999999999998</v>
      </c>
      <c r="FD389" s="245">
        <v>0.332175</v>
      </c>
      <c r="FE389" s="245">
        <v>0.20007749999999999</v>
      </c>
      <c r="FF389" s="245">
        <v>0.32445000000000002</v>
      </c>
      <c r="FG389" s="245">
        <v>0.20960500000000001</v>
      </c>
      <c r="FH389" s="245">
        <v>0.20960500000000001</v>
      </c>
      <c r="FI389" s="220"/>
      <c r="FJ389" s="245">
        <v>0.21340000000000001</v>
      </c>
      <c r="FK389" s="245" t="s">
        <v>331</v>
      </c>
      <c r="FL389" s="321">
        <v>0.34608</v>
      </c>
      <c r="FM389" s="373" t="s">
        <v>333</v>
      </c>
      <c r="FO389" s="245">
        <v>0.33989999999999998</v>
      </c>
    </row>
    <row r="390" spans="150:171" ht="25.5">
      <c r="FB390" s="211" t="s">
        <v>273</v>
      </c>
      <c r="FC390" s="205">
        <f t="shared" ref="FC390:FH390" si="6">FC388/(1-FC389)-FC388</f>
        <v>2.6158036661111952</v>
      </c>
      <c r="FD390" s="205">
        <f t="shared" si="6"/>
        <v>2.8351701418784865</v>
      </c>
      <c r="FE390" s="205">
        <f t="shared" si="6"/>
        <v>3.211554994390081</v>
      </c>
      <c r="FF390" s="205">
        <f t="shared" si="6"/>
        <v>9.715969950410777</v>
      </c>
      <c r="FG390" s="205">
        <f t="shared" si="6"/>
        <v>5.7175004902611981</v>
      </c>
      <c r="FH390" s="205">
        <f t="shared" si="6"/>
        <v>5.6998050756362524</v>
      </c>
      <c r="FI390" s="220">
        <f>SUM(FC390:FH390)</f>
        <v>29.795804318687992</v>
      </c>
      <c r="FJ390" s="212">
        <f>FJ388/(1-FJ389)-FJ388</f>
        <v>30.724690072085338</v>
      </c>
      <c r="FK390" s="212"/>
      <c r="FO390" s="212">
        <f>FO388/(1-FO389)-FO388</f>
        <v>33.861269504620509</v>
      </c>
    </row>
    <row r="391" spans="150:171" ht="25.5">
      <c r="FB391" s="213" t="s">
        <v>285</v>
      </c>
      <c r="FC391" s="145">
        <v>0</v>
      </c>
      <c r="FD391" s="209">
        <f>FC396</f>
        <v>2.6158036661111952</v>
      </c>
      <c r="FE391" s="209">
        <f>FD396</f>
        <v>5.6352598672117828</v>
      </c>
      <c r="FF391" s="209">
        <f>FE396</f>
        <v>9.0761198882013154</v>
      </c>
      <c r="FG391" s="209">
        <f>FF396</f>
        <v>19.49406866752927</v>
      </c>
      <c r="FH391" s="209">
        <f>FG396</f>
        <v>25.63323481894723</v>
      </c>
      <c r="FI391" s="145"/>
      <c r="FJ391" s="214"/>
    </row>
    <row r="392" spans="150:171" ht="25.5">
      <c r="FB392" s="215" t="s">
        <v>286</v>
      </c>
      <c r="FC392" s="209">
        <f t="shared" ref="FC392:FH392" si="7">FC390</f>
        <v>2.6158036661111952</v>
      </c>
      <c r="FD392" s="209">
        <f t="shared" si="7"/>
        <v>2.8351701418784865</v>
      </c>
      <c r="FE392" s="209">
        <f t="shared" si="7"/>
        <v>3.211554994390081</v>
      </c>
      <c r="FF392" s="209">
        <f t="shared" si="7"/>
        <v>9.715969950410777</v>
      </c>
      <c r="FG392" s="209">
        <f t="shared" si="7"/>
        <v>5.7175004902611981</v>
      </c>
      <c r="FH392" s="209">
        <f t="shared" si="7"/>
        <v>5.6998050756362524</v>
      </c>
      <c r="FI392" s="145"/>
      <c r="FJ392" s="214"/>
    </row>
    <row r="393" spans="150:171">
      <c r="FB393" s="164" t="s">
        <v>287</v>
      </c>
      <c r="FC393" s="210">
        <v>0</v>
      </c>
      <c r="FD393" s="210">
        <v>0.13</v>
      </c>
      <c r="FE393" s="216">
        <v>0.14280000000000001</v>
      </c>
      <c r="FF393" s="216">
        <v>0.14449999999999999</v>
      </c>
      <c r="FG393" s="216">
        <v>0.14749999999999999</v>
      </c>
      <c r="FH393" s="216">
        <v>0.14749999999999999</v>
      </c>
      <c r="FI393" s="145"/>
      <c r="FJ393" s="214"/>
    </row>
    <row r="394" spans="150:171" ht="38.25">
      <c r="FB394" s="213" t="s">
        <v>290</v>
      </c>
      <c r="FC394" s="163">
        <f t="shared" ref="FC394:FH394" si="8">FC391*FC393</f>
        <v>0</v>
      </c>
      <c r="FD394" s="163">
        <f t="shared" si="8"/>
        <v>0.34005447659445537</v>
      </c>
      <c r="FE394" s="163">
        <f t="shared" si="8"/>
        <v>0.8047151090378426</v>
      </c>
      <c r="FF394" s="163">
        <f t="shared" si="8"/>
        <v>1.31149932384509</v>
      </c>
      <c r="FG394" s="163">
        <f t="shared" si="8"/>
        <v>2.8753751284605671</v>
      </c>
      <c r="FH394" s="163">
        <f t="shared" si="8"/>
        <v>3.7809021357947161</v>
      </c>
      <c r="FI394" s="220">
        <f>SUM(FC394:FH394)</f>
        <v>9.112546173732671</v>
      </c>
      <c r="FJ394" s="214"/>
    </row>
    <row r="395" spans="150:171" ht="25.5">
      <c r="FB395" s="213" t="s">
        <v>288</v>
      </c>
      <c r="FC395" s="209">
        <f t="shared" ref="FC395:FH395" si="9">FC393*FC392/2</f>
        <v>0</v>
      </c>
      <c r="FD395" s="209">
        <f t="shared" si="9"/>
        <v>0.18428605922210162</v>
      </c>
      <c r="FE395" s="209">
        <f t="shared" si="9"/>
        <v>0.22930502659945179</v>
      </c>
      <c r="FF395" s="209">
        <f t="shared" si="9"/>
        <v>0.70197882891717855</v>
      </c>
      <c r="FG395" s="209">
        <f t="shared" si="9"/>
        <v>0.42166566115676335</v>
      </c>
      <c r="FH395" s="209">
        <f t="shared" si="9"/>
        <v>0.42036062432817362</v>
      </c>
      <c r="FI395" s="220">
        <f>SUM(FC395:FH395)</f>
        <v>1.9575962002236689</v>
      </c>
      <c r="FJ395" s="214"/>
    </row>
    <row r="396" spans="150:171">
      <c r="FB396" s="164" t="s">
        <v>289</v>
      </c>
      <c r="FC396" s="209">
        <f t="shared" ref="FC396:FH396" si="10">SUM(FC391+FC392+FC395)</f>
        <v>2.6158036661111952</v>
      </c>
      <c r="FD396" s="209">
        <f t="shared" si="10"/>
        <v>5.6352598672117828</v>
      </c>
      <c r="FE396" s="209">
        <f t="shared" si="10"/>
        <v>9.0761198882013154</v>
      </c>
      <c r="FF396" s="209">
        <f t="shared" si="10"/>
        <v>19.49406866752927</v>
      </c>
      <c r="FG396" s="209">
        <f t="shared" si="10"/>
        <v>25.63323481894723</v>
      </c>
      <c r="FH396" s="209">
        <f t="shared" si="10"/>
        <v>31.753400518911654</v>
      </c>
      <c r="FI396" s="145"/>
      <c r="FJ396" s="214"/>
    </row>
    <row r="397" spans="150:171" ht="39" thickBot="1">
      <c r="FA397" s="42"/>
      <c r="FB397" s="243" t="s">
        <v>291</v>
      </c>
      <c r="FC397" s="217"/>
      <c r="FD397" s="218"/>
      <c r="FE397" s="218"/>
      <c r="FF397" s="218"/>
      <c r="FG397" s="218"/>
      <c r="FH397" s="218"/>
      <c r="FI397" s="242">
        <f>SUM(FI390,FI394:FI395)</f>
        <v>40.865946692644336</v>
      </c>
      <c r="FJ397" s="219"/>
      <c r="FK397" s="42"/>
    </row>
    <row r="399" spans="150:171" ht="13.5" thickBot="1"/>
    <row r="400" spans="150:171" ht="13.5" thickBot="1">
      <c r="FB400" s="393" t="s">
        <v>2</v>
      </c>
      <c r="FC400" s="659"/>
      <c r="FD400" s="659"/>
      <c r="FE400" s="659"/>
      <c r="FF400" s="659"/>
      <c r="FG400" s="659"/>
      <c r="FH400" s="659"/>
    </row>
    <row r="401" spans="157:172" ht="51">
      <c r="FA401" s="411"/>
      <c r="FC401" s="494" t="s">
        <v>2</v>
      </c>
      <c r="FD401" s="493" t="s">
        <v>267</v>
      </c>
      <c r="FE401" s="493" t="s">
        <v>268</v>
      </c>
      <c r="FF401" s="493" t="s">
        <v>269</v>
      </c>
      <c r="FG401" s="493" t="s">
        <v>270</v>
      </c>
      <c r="FH401" s="493" t="s">
        <v>146</v>
      </c>
      <c r="FI401" s="493" t="s">
        <v>145</v>
      </c>
      <c r="FJ401" s="492" t="s">
        <v>346</v>
      </c>
      <c r="FK401" s="503" t="s">
        <v>349</v>
      </c>
    </row>
    <row r="402" spans="157:172" ht="15" customHeight="1">
      <c r="FA402" s="229" t="s">
        <v>4</v>
      </c>
      <c r="FC402" s="507" t="s">
        <v>271</v>
      </c>
      <c r="FD402" s="449">
        <v>5.08</v>
      </c>
      <c r="FE402" s="450">
        <v>5.7</v>
      </c>
      <c r="FF402" s="449">
        <v>10.53</v>
      </c>
      <c r="FG402" s="449">
        <v>20.23</v>
      </c>
      <c r="FH402" s="449">
        <v>20.88</v>
      </c>
      <c r="FI402" s="450">
        <f>CD211</f>
        <v>21.493272740428498</v>
      </c>
      <c r="FJ402" s="656">
        <f>SUM(FD404:FI404)</f>
        <v>29.683726245793029</v>
      </c>
      <c r="FK402" s="504">
        <f>FP418</f>
        <v>113.252301830845</v>
      </c>
      <c r="FL402" s="452">
        <v>65.760000000000005</v>
      </c>
    </row>
    <row r="403" spans="157:172" ht="23.25" customHeight="1">
      <c r="FA403" s="229" t="s">
        <v>16</v>
      </c>
      <c r="FC403" s="508" t="s">
        <v>344</v>
      </c>
      <c r="FD403" s="451">
        <v>0.332175</v>
      </c>
      <c r="FE403" s="451">
        <v>0.32445000000000002</v>
      </c>
      <c r="FF403" s="451">
        <v>0.20007749999999999</v>
      </c>
      <c r="FG403" s="451">
        <v>0.33989999999999998</v>
      </c>
      <c r="FH403" s="451">
        <v>0.20960500000000001</v>
      </c>
      <c r="FI403" s="451">
        <v>0.21341599999999999</v>
      </c>
      <c r="FJ403" s="657"/>
      <c r="FK403" s="505">
        <f>FI403</f>
        <v>0.21341599999999999</v>
      </c>
      <c r="FL403" s="453">
        <v>0.33989999999999998</v>
      </c>
    </row>
    <row r="404" spans="157:172" ht="15" customHeight="1" thickBot="1">
      <c r="FA404" s="456" t="s">
        <v>339</v>
      </c>
      <c r="FC404" s="509" t="s">
        <v>340</v>
      </c>
      <c r="FD404" s="510">
        <f>FD402/(1-FD403)*FD403</f>
        <v>2.5267832141653876</v>
      </c>
      <c r="FE404" s="510">
        <f t="shared" ref="FE404:FI404" si="11">FE402/(1-FE403)*FE403</f>
        <v>2.7375693879061509</v>
      </c>
      <c r="FF404" s="510">
        <f t="shared" si="11"/>
        <v>2.633775240726445</v>
      </c>
      <c r="FG404" s="510">
        <f t="shared" si="11"/>
        <v>10.416871686108164</v>
      </c>
      <c r="FH404" s="510">
        <f t="shared" si="11"/>
        <v>5.5371711612548165</v>
      </c>
      <c r="FI404" s="510">
        <f t="shared" si="11"/>
        <v>5.8315555556320602</v>
      </c>
      <c r="FJ404" s="658"/>
      <c r="FK404" s="506">
        <f>FK402*FK403</f>
        <v>24.169853247531616</v>
      </c>
      <c r="FL404" s="454">
        <f t="shared" ref="FL404" si="12">FL402/(1-FL403)*FL403</f>
        <v>33.861269504620509</v>
      </c>
    </row>
    <row r="405" spans="157:172">
      <c r="FI405" s="2">
        <v>5.7</v>
      </c>
      <c r="FJ405" s="455">
        <f>SUM(FD404:FI404)</f>
        <v>29.683726245793029</v>
      </c>
    </row>
    <row r="406" spans="157:172">
      <c r="FD406" s="33" t="s">
        <v>342</v>
      </c>
      <c r="FE406" s="33" t="s">
        <v>342</v>
      </c>
      <c r="FF406" s="33" t="s">
        <v>341</v>
      </c>
      <c r="FG406" s="33" t="s">
        <v>342</v>
      </c>
      <c r="FH406" s="33" t="s">
        <v>341</v>
      </c>
      <c r="FI406" s="426">
        <f>FJ405+FI405</f>
        <v>35.383726245793028</v>
      </c>
    </row>
    <row r="408" spans="157:172" ht="13.5" thickBot="1"/>
    <row r="409" spans="157:172">
      <c r="FH409" s="208"/>
      <c r="FN409" s="197" t="s">
        <v>275</v>
      </c>
      <c r="FO409" s="411" t="s">
        <v>2</v>
      </c>
      <c r="FP409" s="412" t="s">
        <v>145</v>
      </c>
    </row>
    <row r="410" spans="157:172">
      <c r="FN410" s="149">
        <v>1</v>
      </c>
      <c r="FO410" s="154" t="s">
        <v>276</v>
      </c>
      <c r="FP410" s="143">
        <f>SUM(FP411:FP412)</f>
        <v>1471.9779045699991</v>
      </c>
    </row>
    <row r="411" spans="157:172">
      <c r="FN411" s="164">
        <v>1.1000000000000001</v>
      </c>
      <c r="FO411" s="200" t="s">
        <v>277</v>
      </c>
      <c r="FP411" s="142">
        <f>[4]PL!$D$8/10^7</f>
        <v>1466.654322273999</v>
      </c>
    </row>
    <row r="412" spans="157:172">
      <c r="FN412" s="164">
        <v>1.2</v>
      </c>
      <c r="FO412" s="200" t="s">
        <v>278</v>
      </c>
      <c r="FP412" s="142">
        <f>[4]PL!$D$11/10^7</f>
        <v>5.3235822959999997</v>
      </c>
    </row>
    <row r="413" spans="157:172">
      <c r="FN413" s="149">
        <v>2</v>
      </c>
      <c r="FO413" s="198" t="s">
        <v>279</v>
      </c>
      <c r="FP413" s="143">
        <f>SUM(FP414:FP417)</f>
        <v>1358.7256027391541</v>
      </c>
    </row>
    <row r="414" spans="157:172">
      <c r="FN414" s="144">
        <v>2.1</v>
      </c>
      <c r="FO414" s="199" t="s">
        <v>280</v>
      </c>
      <c r="FP414" s="142">
        <f>[4]PL!$D$16/10^7</f>
        <v>1246.1162808659999</v>
      </c>
    </row>
    <row r="415" spans="157:172">
      <c r="FN415" s="144">
        <v>2.2000000000000002</v>
      </c>
      <c r="FO415" s="199" t="s">
        <v>281</v>
      </c>
      <c r="FP415" s="142">
        <f>[4]PL!$D$18/10^7</f>
        <v>32.007732189000009</v>
      </c>
    </row>
    <row r="416" spans="157:172">
      <c r="FN416" s="144">
        <v>2.2999999999999998</v>
      </c>
      <c r="FO416" s="199" t="s">
        <v>282</v>
      </c>
      <c r="FP416" s="142">
        <f>[4]PL!$D$19/10^7</f>
        <v>1.1705170940373302</v>
      </c>
    </row>
    <row r="417" spans="170:173">
      <c r="FN417" s="144">
        <v>2.4</v>
      </c>
      <c r="FO417" s="199" t="s">
        <v>283</v>
      </c>
      <c r="FP417" s="142">
        <f>SUM([4]PL!$D$21:$D$23)/10^7</f>
        <v>79.431072590116742</v>
      </c>
    </row>
    <row r="418" spans="170:173" ht="13.5" thickBot="1">
      <c r="FN418" s="157">
        <v>3</v>
      </c>
      <c r="FO418" s="201" t="s">
        <v>284</v>
      </c>
      <c r="FP418" s="202">
        <f>FP410-FP413</f>
        <v>113.252301830845</v>
      </c>
    </row>
    <row r="419" spans="170:173">
      <c r="FP419" s="321">
        <v>0.20960500000000001</v>
      </c>
      <c r="FQ419" s="9">
        <f>FP419*FP418</f>
        <v>23.738248725254266</v>
      </c>
    </row>
    <row r="420" spans="170:173" ht="13.5" thickBot="1">
      <c r="FP420" s="401"/>
    </row>
  </sheetData>
  <mergeCells count="93">
    <mergeCell ref="FJ402:FJ404"/>
    <mergeCell ref="FC400:FH400"/>
    <mergeCell ref="J85:N85"/>
    <mergeCell ref="FI386:FI387"/>
    <mergeCell ref="FJ386:FJ387"/>
    <mergeCell ref="FC386:FH386"/>
    <mergeCell ref="AD120:AG120"/>
    <mergeCell ref="AQ135:AQ136"/>
    <mergeCell ref="AR135:AR136"/>
    <mergeCell ref="BP185:BS185"/>
    <mergeCell ref="BP186:BP187"/>
    <mergeCell ref="AN128:AN129"/>
    <mergeCell ref="AP135:AP136"/>
    <mergeCell ref="AD124:AG124"/>
    <mergeCell ref="BJ183:BM183"/>
    <mergeCell ref="BP194:BS194"/>
    <mergeCell ref="AJ128:AJ129"/>
    <mergeCell ref="AT135:AT136"/>
    <mergeCell ref="AS135:AS136"/>
    <mergeCell ref="BD161:BE161"/>
    <mergeCell ref="AD110:AG110"/>
    <mergeCell ref="AD116:AG116"/>
    <mergeCell ref="BD155:BE155"/>
    <mergeCell ref="DP312:DT312"/>
    <mergeCell ref="BJ170:BM170"/>
    <mergeCell ref="BD156:BD157"/>
    <mergeCell ref="BV195:BY195"/>
    <mergeCell ref="BJ171:BJ172"/>
    <mergeCell ref="CS240:CS241"/>
    <mergeCell ref="CA214:CD214"/>
    <mergeCell ref="CJ230:CM230"/>
    <mergeCell ref="BV202:BY202"/>
    <mergeCell ref="DC275:DG275"/>
    <mergeCell ref="DF276:DG276"/>
    <mergeCell ref="CA203:CD203"/>
    <mergeCell ref="CA204:CA205"/>
    <mergeCell ref="BD170:BE170"/>
    <mergeCell ref="J45:N45"/>
    <mergeCell ref="J46:J48"/>
    <mergeCell ref="J49:J51"/>
    <mergeCell ref="J52:J58"/>
    <mergeCell ref="J75:N75"/>
    <mergeCell ref="J59:N59"/>
    <mergeCell ref="J63:N63"/>
    <mergeCell ref="B5:F5"/>
    <mergeCell ref="B6:B7"/>
    <mergeCell ref="C6:C7"/>
    <mergeCell ref="J42:N42"/>
    <mergeCell ref="J43:K44"/>
    <mergeCell ref="B41:F41"/>
    <mergeCell ref="AD108:AD109"/>
    <mergeCell ref="W89:Z89"/>
    <mergeCell ref="W90:W99"/>
    <mergeCell ref="S103:S105"/>
    <mergeCell ref="J67:N67"/>
    <mergeCell ref="X98:Z98"/>
    <mergeCell ref="J71:N71"/>
    <mergeCell ref="J79:N79"/>
    <mergeCell ref="Q87:T87"/>
    <mergeCell ref="Q88:Q89"/>
    <mergeCell ref="Q90:T90"/>
    <mergeCell ref="ET380:EU380"/>
    <mergeCell ref="EN358:EN359"/>
    <mergeCell ref="W100:Z100"/>
    <mergeCell ref="Q100:T100"/>
    <mergeCell ref="Q102:T102"/>
    <mergeCell ref="AD107:AG107"/>
    <mergeCell ref="BV196:BV197"/>
    <mergeCell ref="AK128:AK129"/>
    <mergeCell ref="AL128:AL129"/>
    <mergeCell ref="AM128:AM129"/>
    <mergeCell ref="CT240:CT241"/>
    <mergeCell ref="CF215:CG215"/>
    <mergeCell ref="CO231:CP231"/>
    <mergeCell ref="CJ221:CJ222"/>
    <mergeCell ref="CS239:CW239"/>
    <mergeCell ref="CU240:CW240"/>
    <mergeCell ref="EN363:EN364"/>
    <mergeCell ref="EN360:EN362"/>
    <mergeCell ref="DX315:DZ315"/>
    <mergeCell ref="ET374:EU374"/>
    <mergeCell ref="EX380:EY380"/>
    <mergeCell ref="EC341:EC344"/>
    <mergeCell ref="EC345:EC348"/>
    <mergeCell ref="EC349:EC352"/>
    <mergeCell ref="ED341:ED344"/>
    <mergeCell ref="ED345:ED348"/>
    <mergeCell ref="ED349:ED352"/>
    <mergeCell ref="EC333:EC336"/>
    <mergeCell ref="EC337:EC340"/>
    <mergeCell ref="ED333:ED336"/>
    <mergeCell ref="ED337:ED340"/>
    <mergeCell ref="EC353:ED357"/>
  </mergeCells>
  <conditionalFormatting sqref="CX242:CX249 CX252">
    <cfRule type="colorScale" priority="24">
      <colorScale>
        <cfvo type="min" val="0"/>
        <cfvo type="percentile" val="50"/>
        <cfvo type="max" val="0"/>
        <color rgb="FF63BE7B"/>
        <color rgb="FFFFEB84"/>
        <color rgb="FFF8696B"/>
      </colorScale>
    </cfRule>
  </conditionalFormatting>
  <conditionalFormatting sqref="CX250:CX251">
    <cfRule type="colorScale" priority="19">
      <colorScale>
        <cfvo type="min" val="0"/>
        <cfvo type="percentile" val="50"/>
        <cfvo type="max" val="0"/>
        <color rgb="FF63BE7B"/>
        <color rgb="FFFFEB84"/>
        <color rgb="FFF8696B"/>
      </colorScale>
    </cfRule>
  </conditionalFormatting>
  <conditionalFormatting sqref="CX254">
    <cfRule type="colorScale" priority="18">
      <colorScale>
        <cfvo type="min" val="0"/>
        <cfvo type="percentile" val="50"/>
        <cfvo type="max" val="0"/>
        <color rgb="FF63BE7B"/>
        <color rgb="FFFFEB84"/>
        <color rgb="FFF8696B"/>
      </colorScale>
    </cfRule>
  </conditionalFormatting>
  <conditionalFormatting sqref="CX256">
    <cfRule type="colorScale" priority="17">
      <colorScale>
        <cfvo type="min" val="0"/>
        <cfvo type="percentile" val="50"/>
        <cfvo type="max" val="0"/>
        <color rgb="FF63BE7B"/>
        <color rgb="FFFFEB84"/>
        <color rgb="FFF8696B"/>
      </colorScale>
    </cfRule>
  </conditionalFormatting>
  <conditionalFormatting sqref="CX257">
    <cfRule type="colorScale" priority="16">
      <colorScale>
        <cfvo type="min" val="0"/>
        <cfvo type="percentile" val="50"/>
        <cfvo type="max" val="0"/>
        <color rgb="FF63BE7B"/>
        <color rgb="FFFFEB84"/>
        <color rgb="FFF8696B"/>
      </colorScale>
    </cfRule>
  </conditionalFormatting>
  <conditionalFormatting sqref="CX252">
    <cfRule type="colorScale" priority="15">
      <colorScale>
        <cfvo type="min" val="0"/>
        <cfvo type="percentile" val="50"/>
        <cfvo type="max" val="0"/>
        <color rgb="FF63BE7B"/>
        <color rgb="FFFFEB84"/>
        <color rgb="FFF8696B"/>
      </colorScale>
    </cfRule>
  </conditionalFormatting>
  <conditionalFormatting sqref="U91:U103">
    <cfRule type="colorScale" priority="31">
      <colorScale>
        <cfvo type="min" val="0"/>
        <cfvo type="percentile" val="50"/>
        <cfvo type="max" val="0"/>
        <color rgb="FF63BE7B"/>
        <color rgb="FFFFEB84"/>
        <color rgb="FFF8696B"/>
      </colorScale>
    </cfRule>
  </conditionalFormatting>
  <conditionalFormatting sqref="CX258:CX259">
    <cfRule type="colorScale" priority="32">
      <colorScale>
        <cfvo type="min" val="0"/>
        <cfvo type="percentile" val="50"/>
        <cfvo type="max" val="0"/>
        <color rgb="FF63BE7B"/>
        <color rgb="FFFFEB84"/>
        <color rgb="FFF8696B"/>
      </colorScale>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B2:R54"/>
  <sheetViews>
    <sheetView zoomScale="115" zoomScaleNormal="115" workbookViewId="0">
      <selection activeCell="M56" sqref="M56"/>
    </sheetView>
  </sheetViews>
  <sheetFormatPr defaultRowHeight="12.75"/>
  <cols>
    <col min="2" max="2" width="18.85546875" bestFit="1" customWidth="1"/>
    <col min="3" max="3" width="25.140625" bestFit="1" customWidth="1"/>
    <col min="4" max="4" width="13.140625" hidden="1" customWidth="1"/>
    <col min="5" max="5" width="13.140625" bestFit="1" customWidth="1"/>
    <col min="6" max="6" width="9.85546875" bestFit="1" customWidth="1"/>
    <col min="9" max="9" width="10.42578125" customWidth="1"/>
    <col min="10" max="10" width="6.7109375" customWidth="1"/>
    <col min="11" max="12" width="8.42578125" customWidth="1"/>
    <col min="13" max="13" width="10.7109375" customWidth="1"/>
    <col min="14" max="14" width="10.28515625" bestFit="1" customWidth="1"/>
    <col min="15" max="15" width="12.85546875" customWidth="1"/>
    <col min="16" max="16" width="8.28515625" customWidth="1"/>
    <col min="17" max="17" width="8" customWidth="1"/>
  </cols>
  <sheetData>
    <row r="2" spans="2:6" ht="13.5" thickBot="1"/>
    <row r="3" spans="2:6">
      <c r="B3" s="611" t="s">
        <v>31</v>
      </c>
      <c r="C3" s="662"/>
      <c r="D3" s="662"/>
      <c r="E3" s="662"/>
      <c r="F3" s="612"/>
    </row>
    <row r="4" spans="2:6" ht="15">
      <c r="B4" s="665" t="s">
        <v>2</v>
      </c>
      <c r="C4" s="610"/>
      <c r="D4" s="248" t="s">
        <v>245</v>
      </c>
      <c r="E4" s="248" t="s">
        <v>309</v>
      </c>
      <c r="F4" s="135" t="s">
        <v>3</v>
      </c>
    </row>
    <row r="5" spans="2:6">
      <c r="B5" s="606"/>
      <c r="C5" s="610"/>
      <c r="D5" s="248" t="s">
        <v>145</v>
      </c>
      <c r="E5" s="248" t="s">
        <v>145</v>
      </c>
      <c r="F5" s="135" t="s">
        <v>145</v>
      </c>
    </row>
    <row r="6" spans="2:6">
      <c r="B6" s="625" t="s">
        <v>30</v>
      </c>
      <c r="C6" s="626"/>
      <c r="D6" s="626"/>
      <c r="E6" s="626"/>
      <c r="F6" s="627"/>
    </row>
    <row r="7" spans="2:6">
      <c r="B7" s="671" t="s">
        <v>31</v>
      </c>
      <c r="C7" s="136" t="s">
        <v>32</v>
      </c>
      <c r="D7" s="230">
        <f>'True_up_FY 2015-16'!L46</f>
        <v>806</v>
      </c>
      <c r="E7" s="230">
        <f>'True_up_FY 2015-16'!M46</f>
        <v>784.3</v>
      </c>
      <c r="F7" s="231">
        <f>'True_up_FY 2015-16'!N46</f>
        <v>770.90609100000006</v>
      </c>
    </row>
    <row r="8" spans="2:6">
      <c r="B8" s="671"/>
      <c r="C8" s="136" t="s">
        <v>33</v>
      </c>
      <c r="D8" s="230">
        <f>'True_up_FY 2015-16'!L47</f>
        <v>806</v>
      </c>
      <c r="E8" s="230">
        <f>'True_up_FY 2015-16'!M47</f>
        <v>750</v>
      </c>
      <c r="F8" s="231">
        <f>'True_up_FY 2015-16'!N47</f>
        <v>718.30854599999998</v>
      </c>
    </row>
    <row r="9" spans="2:6">
      <c r="B9" s="671"/>
      <c r="C9" s="139" t="s">
        <v>34</v>
      </c>
      <c r="D9" s="236">
        <f>SUM(D7:D8)</f>
        <v>1612</v>
      </c>
      <c r="E9" s="236">
        <f>SUM(E7:E8)</f>
        <v>1534.3</v>
      </c>
      <c r="F9" s="238">
        <f>SUM(F7:F8)</f>
        <v>1489.214637</v>
      </c>
    </row>
    <row r="10" spans="2:6">
      <c r="B10" s="672" t="s">
        <v>36</v>
      </c>
      <c r="C10" s="136" t="s">
        <v>32</v>
      </c>
      <c r="D10" s="230">
        <f>'True_up_FY 2015-16'!L52</f>
        <v>302.86</v>
      </c>
      <c r="E10" s="230">
        <f>'True_up_FY 2015-16'!M52</f>
        <v>310.08</v>
      </c>
      <c r="F10" s="231">
        <f>'True_up_FY 2015-16'!N52</f>
        <v>316.0430566</v>
      </c>
    </row>
    <row r="11" spans="2:6">
      <c r="B11" s="673"/>
      <c r="C11" s="229" t="s">
        <v>301</v>
      </c>
      <c r="D11" s="230"/>
      <c r="E11" s="230"/>
      <c r="F11" s="231">
        <f>'[10]Power Purchase - Bills'!$D$19/10^7</f>
        <v>-11.2798572</v>
      </c>
    </row>
    <row r="12" spans="2:6">
      <c r="B12" s="673"/>
      <c r="C12" s="139" t="s">
        <v>302</v>
      </c>
      <c r="D12" s="236">
        <f>SUM(D10:D11)</f>
        <v>302.86</v>
      </c>
      <c r="E12" s="236">
        <f>SUM(E10:E11)</f>
        <v>310.08</v>
      </c>
      <c r="F12" s="238">
        <f>SUM(F10:F11)</f>
        <v>304.76319940000002</v>
      </c>
    </row>
    <row r="13" spans="2:6">
      <c r="B13" s="673"/>
      <c r="C13" s="136" t="s">
        <v>33</v>
      </c>
      <c r="D13" s="230">
        <f>'True_up_FY 2015-16'!L55</f>
        <v>306</v>
      </c>
      <c r="E13" s="230">
        <f>'True_up_FY 2015-16'!M55</f>
        <v>295.38</v>
      </c>
      <c r="F13" s="231">
        <f>'True_up_FY 2015-16'!N55</f>
        <v>288.53220299999998</v>
      </c>
    </row>
    <row r="14" spans="2:6">
      <c r="B14" s="673"/>
      <c r="C14" s="229" t="s">
        <v>303</v>
      </c>
      <c r="D14" s="233"/>
      <c r="E14" s="230"/>
      <c r="F14" s="235">
        <f>'[10]Power Purchase - Bills'!$F$19/10^7</f>
        <v>-5.6371428000000003</v>
      </c>
    </row>
    <row r="15" spans="2:6">
      <c r="B15" s="673"/>
      <c r="C15" s="139" t="s">
        <v>304</v>
      </c>
      <c r="D15" s="232">
        <f>SUM(D13:D14)</f>
        <v>306</v>
      </c>
      <c r="E15" s="236">
        <f>SUM(E13:E14)</f>
        <v>295.38</v>
      </c>
      <c r="F15" s="234">
        <f>SUM(F13:F14)</f>
        <v>282.89506019999999</v>
      </c>
    </row>
    <row r="16" spans="2:6">
      <c r="B16" s="674"/>
      <c r="C16" s="237" t="s">
        <v>34</v>
      </c>
      <c r="D16" s="255">
        <f>SUM(D15,D12)</f>
        <v>608.86</v>
      </c>
      <c r="E16" s="239">
        <f>SUM(E15,E12)</f>
        <v>605.46</v>
      </c>
      <c r="F16" s="234">
        <f>SUM(F15,F12)</f>
        <v>587.65825960000006</v>
      </c>
    </row>
    <row r="17" spans="2:6">
      <c r="B17" s="671" t="s">
        <v>246</v>
      </c>
      <c r="C17" s="136" t="s">
        <v>32</v>
      </c>
      <c r="D17" s="230">
        <f>D12/D7*10</f>
        <v>3.7575682382133997</v>
      </c>
      <c r="E17" s="230">
        <f>E12/E7*10</f>
        <v>3.9535891878107865</v>
      </c>
      <c r="F17" s="240">
        <f>F12/F7*10</f>
        <v>3.9533116025152797</v>
      </c>
    </row>
    <row r="18" spans="2:6">
      <c r="B18" s="671"/>
      <c r="C18" s="136" t="s">
        <v>33</v>
      </c>
      <c r="D18" s="230">
        <f t="shared" ref="D18:F19" si="0">D15/D8*10</f>
        <v>3.7965260545905704</v>
      </c>
      <c r="E18" s="230">
        <f t="shared" si="0"/>
        <v>3.9383999999999997</v>
      </c>
      <c r="F18" s="240">
        <f t="shared" si="0"/>
        <v>3.9383501947086677</v>
      </c>
    </row>
    <row r="19" spans="2:6">
      <c r="B19" s="671"/>
      <c r="C19" s="139" t="s">
        <v>34</v>
      </c>
      <c r="D19" s="236">
        <f t="shared" si="0"/>
        <v>3.7770471464019852</v>
      </c>
      <c r="E19" s="236">
        <f t="shared" si="0"/>
        <v>3.9461643746333834</v>
      </c>
      <c r="F19" s="234">
        <f t="shared" si="0"/>
        <v>3.9460951094586916</v>
      </c>
    </row>
    <row r="20" spans="2:6">
      <c r="B20" s="625" t="s">
        <v>247</v>
      </c>
      <c r="C20" s="626"/>
      <c r="D20" s="626"/>
      <c r="E20" s="626"/>
      <c r="F20" s="627"/>
    </row>
    <row r="21" spans="2:6">
      <c r="B21" s="164" t="s">
        <v>251</v>
      </c>
      <c r="C21" s="256" t="s">
        <v>104</v>
      </c>
      <c r="D21" s="230">
        <f>'True_up_FY 2015-16'!L60</f>
        <v>391</v>
      </c>
      <c r="E21" s="230">
        <f>'True_up_FY 2015-16'!M60</f>
        <v>275</v>
      </c>
      <c r="F21" s="231">
        <f>'True_up_FY 2015-16'!N60</f>
        <v>297.86044400000003</v>
      </c>
    </row>
    <row r="22" spans="2:6">
      <c r="B22" s="164" t="s">
        <v>250</v>
      </c>
      <c r="C22" s="256" t="s">
        <v>64</v>
      </c>
      <c r="D22" s="230">
        <f>'True_up_FY 2015-16'!L62</f>
        <v>163.47</v>
      </c>
      <c r="E22" s="230">
        <f>'True_up_FY 2015-16'!M62</f>
        <v>140.13</v>
      </c>
      <c r="F22" s="231">
        <f>'True_up_FY 2015-16'!N62</f>
        <v>152.54143529999999</v>
      </c>
    </row>
    <row r="23" spans="2:6">
      <c r="B23" s="164" t="s">
        <v>249</v>
      </c>
      <c r="C23" s="256" t="s">
        <v>248</v>
      </c>
      <c r="D23" s="230">
        <f>D22/D21*10</f>
        <v>4.1808184143222507</v>
      </c>
      <c r="E23" s="230">
        <f>E22/E21*10</f>
        <v>5.0956363636363635</v>
      </c>
      <c r="F23" s="231">
        <f>F22/F21*10</f>
        <v>5.1212384313776136</v>
      </c>
    </row>
    <row r="24" spans="2:6">
      <c r="B24" s="625" t="s">
        <v>252</v>
      </c>
      <c r="C24" s="626"/>
      <c r="D24" s="626"/>
      <c r="E24" s="626"/>
      <c r="F24" s="627"/>
    </row>
    <row r="25" spans="2:6">
      <c r="B25" s="164" t="s">
        <v>251</v>
      </c>
      <c r="C25" s="256" t="s">
        <v>104</v>
      </c>
      <c r="D25" s="230">
        <f>'True_up_FY 2015-16'!L64</f>
        <v>1005</v>
      </c>
      <c r="E25" s="230">
        <f>'True_up_FY 2015-16'!M64</f>
        <v>1212.49</v>
      </c>
      <c r="F25" s="231">
        <f>'True_up_FY 2015-16'!N64</f>
        <v>1187.0627299999999</v>
      </c>
    </row>
    <row r="26" spans="2:6">
      <c r="B26" s="164" t="s">
        <v>250</v>
      </c>
      <c r="C26" s="256" t="s">
        <v>64</v>
      </c>
      <c r="D26" s="230">
        <f>'True_up_FY 2015-16'!L66</f>
        <v>459.35</v>
      </c>
      <c r="E26" s="230">
        <f>'True_up_FY 2015-16'!M66</f>
        <v>487.83</v>
      </c>
      <c r="F26" s="231">
        <f>'True_up_FY 2015-16'!N66</f>
        <v>463.83158886600006</v>
      </c>
    </row>
    <row r="27" spans="2:6">
      <c r="B27" s="164" t="s">
        <v>249</v>
      </c>
      <c r="C27" s="256" t="s">
        <v>248</v>
      </c>
      <c r="D27" s="230">
        <f>D26/D25*10</f>
        <v>4.5706467661691548</v>
      </c>
      <c r="E27" s="230">
        <f>E26/E25*10</f>
        <v>4.0233733886465037</v>
      </c>
      <c r="F27" s="231">
        <f>F26/F25*10</f>
        <v>3.9073890296092451</v>
      </c>
    </row>
    <row r="28" spans="2:6">
      <c r="B28" s="625" t="s">
        <v>39</v>
      </c>
      <c r="C28" s="626"/>
      <c r="D28" s="626"/>
      <c r="E28" s="626"/>
      <c r="F28" s="627"/>
    </row>
    <row r="29" spans="2:6">
      <c r="B29" s="164" t="s">
        <v>251</v>
      </c>
      <c r="C29" s="256" t="s">
        <v>104</v>
      </c>
      <c r="D29" s="230">
        <f>'True_up_FY 2015-16'!L68</f>
        <v>25</v>
      </c>
      <c r="E29" s="230">
        <f>'True_up_FY 2015-16'!M68</f>
        <v>20</v>
      </c>
      <c r="F29" s="231">
        <f>'True_up_FY 2015-16'!N68</f>
        <v>17.165184</v>
      </c>
    </row>
    <row r="30" spans="2:6">
      <c r="B30" s="164" t="s">
        <v>250</v>
      </c>
      <c r="C30" s="256" t="s">
        <v>64</v>
      </c>
      <c r="D30" s="230">
        <f>'True_up_FY 2015-16'!L70</f>
        <v>9.44</v>
      </c>
      <c r="E30" s="230">
        <f>'True_up_FY 2015-16'!M70</f>
        <v>7.89</v>
      </c>
      <c r="F30" s="231">
        <f>'True_up_FY 2015-16'!N70</f>
        <v>6.7735448635358582</v>
      </c>
    </row>
    <row r="31" spans="2:6">
      <c r="B31" s="164" t="s">
        <v>249</v>
      </c>
      <c r="C31" s="256" t="s">
        <v>248</v>
      </c>
      <c r="D31" s="230">
        <f>D30/D29*10</f>
        <v>3.7759999999999998</v>
      </c>
      <c r="E31" s="230">
        <f>E30/E29*10</f>
        <v>3.9449999999999994</v>
      </c>
      <c r="F31" s="231">
        <f>F30/F29*10</f>
        <v>3.9460951094586916</v>
      </c>
    </row>
    <row r="32" spans="2:6">
      <c r="B32" s="625" t="s">
        <v>40</v>
      </c>
      <c r="C32" s="626"/>
      <c r="D32" s="626"/>
      <c r="E32" s="626"/>
      <c r="F32" s="627"/>
    </row>
    <row r="33" spans="2:18">
      <c r="B33" s="164" t="s">
        <v>251</v>
      </c>
      <c r="C33" s="256" t="s">
        <v>104</v>
      </c>
      <c r="D33" s="230">
        <f>'True_up_FY 2015-16'!L72</f>
        <v>169.79</v>
      </c>
      <c r="E33" s="230">
        <f>'True_up_FY 2015-16'!M72</f>
        <v>0</v>
      </c>
      <c r="F33" s="231">
        <f>'True_up_FY 2015-16'!N72</f>
        <v>0</v>
      </c>
    </row>
    <row r="34" spans="2:18">
      <c r="B34" s="164" t="s">
        <v>250</v>
      </c>
      <c r="C34" s="256" t="s">
        <v>64</v>
      </c>
      <c r="D34" s="230">
        <f>'True_up_FY 2015-16'!L74</f>
        <v>74.83</v>
      </c>
      <c r="E34" s="230">
        <f>'True_up_FY 2015-16'!M74</f>
        <v>34.770000000000003</v>
      </c>
      <c r="F34" s="231">
        <f>'True_up_FY 2015-16'!N74</f>
        <v>35.079217399999997</v>
      </c>
    </row>
    <row r="35" spans="2:18">
      <c r="B35" s="164" t="s">
        <v>249</v>
      </c>
      <c r="C35" s="256" t="s">
        <v>248</v>
      </c>
      <c r="D35" s="230">
        <f>D34/D33*10</f>
        <v>4.4072089051180878</v>
      </c>
      <c r="E35" s="230">
        <v>0</v>
      </c>
      <c r="F35" s="231">
        <v>0</v>
      </c>
    </row>
    <row r="36" spans="2:18">
      <c r="B36" s="625" t="s">
        <v>118</v>
      </c>
      <c r="C36" s="626"/>
      <c r="D36" s="626"/>
      <c r="E36" s="626"/>
      <c r="F36" s="627"/>
    </row>
    <row r="37" spans="2:18">
      <c r="B37" s="164" t="s">
        <v>251</v>
      </c>
      <c r="C37" s="256" t="s">
        <v>104</v>
      </c>
      <c r="D37" s="230">
        <f>'True_up_FY 2015-16'!L76</f>
        <v>0</v>
      </c>
      <c r="E37" s="230">
        <f>'True_up_FY 2015-16'!M76</f>
        <v>3.61</v>
      </c>
      <c r="F37" s="231">
        <f>'True_up_FY 2015-16'!N76</f>
        <v>0.87214999999999998</v>
      </c>
    </row>
    <row r="38" spans="2:18">
      <c r="B38" s="164" t="s">
        <v>250</v>
      </c>
      <c r="C38" s="256" t="s">
        <v>64</v>
      </c>
      <c r="D38" s="230">
        <f>'True_up_FY 2015-16'!L78</f>
        <v>0</v>
      </c>
      <c r="E38" s="230">
        <f>'True_up_FY 2015-16'!M78</f>
        <v>0.89</v>
      </c>
      <c r="F38" s="231">
        <f>'True_up_FY 2015-16'!N78</f>
        <v>0.34740480000000001</v>
      </c>
    </row>
    <row r="39" spans="2:18">
      <c r="B39" s="164" t="s">
        <v>249</v>
      </c>
      <c r="C39" s="256" t="s">
        <v>248</v>
      </c>
      <c r="D39" s="230">
        <v>0</v>
      </c>
      <c r="E39" s="230">
        <f>E38/E37*10</f>
        <v>2.4653739612188366</v>
      </c>
      <c r="F39" s="231">
        <f>F38/F37*10</f>
        <v>3.9833147967666118</v>
      </c>
    </row>
    <row r="40" spans="2:18">
      <c r="B40" s="625" t="s">
        <v>119</v>
      </c>
      <c r="C40" s="626"/>
      <c r="D40" s="626"/>
      <c r="E40" s="626"/>
      <c r="F40" s="627"/>
    </row>
    <row r="41" spans="2:18">
      <c r="B41" s="149" t="s">
        <v>251</v>
      </c>
      <c r="C41" s="257" t="s">
        <v>104</v>
      </c>
      <c r="D41" s="236">
        <f>SUM(D9,D21,D25,D29,D33,D37)</f>
        <v>3202.79</v>
      </c>
      <c r="E41" s="236">
        <f>SUM(E9,E21,E25,E29,E33,E37)</f>
        <v>3045.4</v>
      </c>
      <c r="F41" s="238">
        <f>SUM(F9,F21,F25,F29,F33,F37)</f>
        <v>2992.1751449999997</v>
      </c>
    </row>
    <row r="42" spans="2:18">
      <c r="B42" s="149" t="s">
        <v>253</v>
      </c>
      <c r="C42" s="257" t="s">
        <v>64</v>
      </c>
      <c r="D42" s="236">
        <f>SUM(D16,D22,D26,D30,D34,D38)</f>
        <v>1315.95</v>
      </c>
      <c r="E42" s="236">
        <f t="shared" ref="E42:F42" si="1">SUM(E16,E22,E26,E30,E34,E38)</f>
        <v>1276.9700000000003</v>
      </c>
      <c r="F42" s="238">
        <f t="shared" si="1"/>
        <v>1246.231450829536</v>
      </c>
    </row>
    <row r="43" spans="2:18" ht="13.5" thickBot="1">
      <c r="B43" s="157" t="s">
        <v>249</v>
      </c>
      <c r="C43" s="258" t="s">
        <v>248</v>
      </c>
      <c r="D43" s="259">
        <f>D42/D41*10</f>
        <v>4.1087614236337693</v>
      </c>
      <c r="E43" s="259">
        <f>E42/E41*10</f>
        <v>4.1931109213896374</v>
      </c>
      <c r="F43" s="260">
        <f>F42/F41*10</f>
        <v>4.1649682603373677</v>
      </c>
    </row>
    <row r="44" spans="2:18" ht="37.5" customHeight="1">
      <c r="B44" s="633" t="s">
        <v>310</v>
      </c>
      <c r="C44" s="633"/>
      <c r="D44" s="633"/>
      <c r="E44" s="633"/>
      <c r="F44" s="633"/>
    </row>
    <row r="47" spans="2:18">
      <c r="I47" s="670" t="s">
        <v>352</v>
      </c>
      <c r="J47" s="670"/>
      <c r="K47" s="670"/>
      <c r="L47" s="670"/>
      <c r="M47" s="670"/>
      <c r="N47" s="670"/>
      <c r="O47" s="670"/>
      <c r="P47" s="670"/>
      <c r="Q47" s="670"/>
    </row>
    <row r="48" spans="2:18" ht="78.75" customHeight="1">
      <c r="I48" s="549" t="s">
        <v>353</v>
      </c>
      <c r="J48" s="550" t="s">
        <v>384</v>
      </c>
      <c r="K48" s="549" t="s">
        <v>241</v>
      </c>
      <c r="L48" s="549" t="s">
        <v>242</v>
      </c>
      <c r="M48" s="549" t="s">
        <v>354</v>
      </c>
      <c r="N48" s="549" t="s">
        <v>355</v>
      </c>
      <c r="O48" s="549" t="s">
        <v>382</v>
      </c>
      <c r="P48" s="549" t="s">
        <v>386</v>
      </c>
      <c r="Q48" s="549" t="s">
        <v>154</v>
      </c>
      <c r="R48" s="496"/>
    </row>
    <row r="49" spans="9:17" ht="15" customHeight="1">
      <c r="I49" s="553"/>
      <c r="J49" s="553" t="s">
        <v>383</v>
      </c>
      <c r="K49" s="553" t="s">
        <v>64</v>
      </c>
      <c r="L49" s="553" t="s">
        <v>64</v>
      </c>
      <c r="M49" s="553" t="s">
        <v>64</v>
      </c>
      <c r="N49" s="553" t="s">
        <v>64</v>
      </c>
      <c r="O49" s="553" t="s">
        <v>64</v>
      </c>
      <c r="P49" s="553" t="s">
        <v>64</v>
      </c>
      <c r="Q49" s="553" t="s">
        <v>385</v>
      </c>
    </row>
    <row r="50" spans="9:17" ht="25.5">
      <c r="I50" s="551" t="s">
        <v>356</v>
      </c>
      <c r="J50" s="554">
        <v>770.90499999999997</v>
      </c>
      <c r="K50" s="551">
        <v>105.93</v>
      </c>
      <c r="L50" s="551">
        <v>145.08000000000001</v>
      </c>
      <c r="M50" s="551">
        <v>65.03</v>
      </c>
      <c r="N50" s="551">
        <v>316.04000000000002</v>
      </c>
      <c r="O50" s="551">
        <v>-11.28</v>
      </c>
      <c r="P50" s="552">
        <v>304.76</v>
      </c>
      <c r="Q50" s="552">
        <v>3.95</v>
      </c>
    </row>
    <row r="51" spans="9:17" ht="30" customHeight="1">
      <c r="I51" s="551" t="s">
        <v>357</v>
      </c>
      <c r="J51" s="554">
        <v>718.30600000000004</v>
      </c>
      <c r="K51" s="551">
        <v>97.02</v>
      </c>
      <c r="L51" s="551">
        <v>135.62</v>
      </c>
      <c r="M51" s="551">
        <v>60.74</v>
      </c>
      <c r="N51" s="551">
        <v>293.37</v>
      </c>
      <c r="O51" s="551">
        <v>-5.64</v>
      </c>
      <c r="P51" s="667">
        <v>282.89999999999998</v>
      </c>
      <c r="Q51" s="667">
        <v>3.94</v>
      </c>
    </row>
    <row r="52" spans="9:17" ht="25.5">
      <c r="I52" s="551" t="s">
        <v>357</v>
      </c>
      <c r="J52" s="666" t="s">
        <v>358</v>
      </c>
      <c r="K52" s="666"/>
      <c r="L52" s="666"/>
      <c r="M52" s="666"/>
      <c r="N52" s="666"/>
      <c r="O52" s="551">
        <v>-4.84</v>
      </c>
      <c r="P52" s="668"/>
      <c r="Q52" s="668"/>
    </row>
    <row r="53" spans="9:17">
      <c r="I53" s="556"/>
      <c r="J53" s="556">
        <f>J51+J50</f>
        <v>1489.211</v>
      </c>
      <c r="K53" s="669" t="s">
        <v>387</v>
      </c>
      <c r="L53" s="669"/>
      <c r="M53" s="669"/>
      <c r="N53" s="669"/>
      <c r="O53" s="669"/>
      <c r="P53" s="349">
        <f>P51+P50</f>
        <v>587.66</v>
      </c>
      <c r="Q53" s="555">
        <f>P53*10/J53</f>
        <v>3.9461164334671173</v>
      </c>
    </row>
    <row r="54" spans="9:17">
      <c r="I54" s="495"/>
      <c r="J54" s="495"/>
      <c r="K54" s="495"/>
      <c r="L54" s="495"/>
      <c r="M54" s="495"/>
      <c r="N54" s="495"/>
      <c r="O54" s="495"/>
      <c r="P54" s="495"/>
      <c r="Q54" s="495"/>
    </row>
  </sheetData>
  <mergeCells count="18">
    <mergeCell ref="B3:F3"/>
    <mergeCell ref="B4:C5"/>
    <mergeCell ref="B7:B9"/>
    <mergeCell ref="B17:B19"/>
    <mergeCell ref="B6:F6"/>
    <mergeCell ref="B10:B16"/>
    <mergeCell ref="J52:N52"/>
    <mergeCell ref="P51:P52"/>
    <mergeCell ref="Q51:Q52"/>
    <mergeCell ref="K53:O53"/>
    <mergeCell ref="B20:F20"/>
    <mergeCell ref="B24:F24"/>
    <mergeCell ref="B28:F28"/>
    <mergeCell ref="B32:F32"/>
    <mergeCell ref="B36:F36"/>
    <mergeCell ref="B40:F40"/>
    <mergeCell ref="I47:Q47"/>
    <mergeCell ref="B44:F4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F17"/>
  <sheetViews>
    <sheetView workbookViewId="0">
      <selection activeCell="F18" sqref="F18"/>
    </sheetView>
  </sheetViews>
  <sheetFormatPr defaultRowHeight="12.75"/>
  <sheetData>
    <row r="17" spans="6:6">
      <c r="F17" t="s">
        <v>328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Sales</vt:lpstr>
      <vt:lpstr>True_up_FY 2015-16</vt:lpstr>
      <vt:lpstr>Additional Tables</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jitendrab</dc:creator>
  <cp:lastModifiedBy>155433</cp:lastModifiedBy>
  <cp:lastPrinted>2016-11-04T12:11:13Z</cp:lastPrinted>
  <dcterms:created xsi:type="dcterms:W3CDTF">2014-09-29T11:14:49Z</dcterms:created>
  <dcterms:modified xsi:type="dcterms:W3CDTF">2017-10-18T06:03:50Z</dcterms:modified>
</cp:coreProperties>
</file>